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codeName="ThisWorkbook"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13_ncr:1_{B809BEA0-8C9A-49F3-ABCE-9B413BAB47F2}" xr6:coauthVersionLast="36" xr6:coauthVersionMax="47" xr10:uidLastSave="{00000000-0000-0000-0000-000000000000}"/>
  <bookViews>
    <workbookView xWindow="0" yWindow="0" windowWidth="28800" windowHeight="11025" tabRatio="898" xr2:uid="{00000000-000D-0000-FFFF-FFFF00000000}"/>
  </bookViews>
  <sheets>
    <sheet name="1- Presentacion " sheetId="10" r:id="rId1"/>
    <sheet name="Conceptos 37001" sheetId="37" r:id="rId2"/>
    <sheet name="2- Análisis de Contexto "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 r:id="rId15"/>
  </externalReferences>
  <definedNames>
    <definedName name="_xlnm.Print_Area" localSheetId="2">'2- Análisis de Contexto '!$A$1:$F$90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#REF!</definedName>
    <definedName name="INV" localSheetId="3">#REF!</definedName>
    <definedName name="INV">#REF!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0" i="29" l="1"/>
  <c r="E32" i="29"/>
  <c r="E33" i="29"/>
  <c r="E34" i="29"/>
  <c r="E35" i="29"/>
  <c r="E36" i="29"/>
  <c r="E37" i="29"/>
  <c r="E38" i="29"/>
  <c r="E39" i="29"/>
  <c r="E40" i="29"/>
  <c r="E41" i="29"/>
  <c r="E42" i="29"/>
  <c r="E43" i="29"/>
  <c r="E44" i="29"/>
  <c r="E45" i="29"/>
  <c r="E46" i="29"/>
  <c r="E47" i="29"/>
  <c r="E48" i="29"/>
  <c r="E49" i="29"/>
  <c r="A40" i="29"/>
  <c r="A40" i="18" s="1"/>
  <c r="B40" i="29"/>
  <c r="B40" i="18" s="1"/>
  <c r="C40" i="29"/>
  <c r="C40" i="18" s="1"/>
  <c r="R40" i="28"/>
  <c r="R41" i="28"/>
  <c r="R42" i="28"/>
  <c r="R43" i="28"/>
  <c r="R44" i="28"/>
  <c r="R45" i="28"/>
  <c r="R46" i="28"/>
  <c r="R47" i="28"/>
  <c r="R48" i="28"/>
  <c r="R49" i="28"/>
  <c r="L31" i="28"/>
  <c r="L32" i="28"/>
  <c r="L33" i="28"/>
  <c r="L34" i="28"/>
  <c r="L35" i="28"/>
  <c r="L36" i="28"/>
  <c r="L37" i="28"/>
  <c r="L38" i="28"/>
  <c r="L39" i="28"/>
  <c r="L40" i="28"/>
  <c r="L41" i="28"/>
  <c r="L42" i="28"/>
  <c r="L43" i="28"/>
  <c r="L44" i="28"/>
  <c r="L45" i="28"/>
  <c r="L46" i="28"/>
  <c r="L47" i="28"/>
  <c r="L48" i="28"/>
  <c r="L49" i="28"/>
  <c r="J40" i="28"/>
  <c r="J42" i="28"/>
  <c r="K40" i="28" s="1"/>
  <c r="C32" i="28"/>
  <c r="C33" i="28"/>
  <c r="C34" i="28"/>
  <c r="C35" i="28"/>
  <c r="C36" i="28"/>
  <c r="C37" i="28"/>
  <c r="C38" i="28"/>
  <c r="C39" i="28"/>
  <c r="C40" i="28"/>
  <c r="C41" i="28"/>
  <c r="C42" i="28"/>
  <c r="C43" i="28"/>
  <c r="C44" i="28"/>
  <c r="C45" i="28"/>
  <c r="C46" i="28"/>
  <c r="C47" i="28"/>
  <c r="C48" i="28"/>
  <c r="C49" i="28"/>
  <c r="A40" i="28"/>
  <c r="B40" i="28"/>
  <c r="L31" i="27"/>
  <c r="L32" i="27"/>
  <c r="L33" i="27"/>
  <c r="L34" i="27"/>
  <c r="L35" i="27"/>
  <c r="L36" i="27"/>
  <c r="L37" i="27"/>
  <c r="L38" i="27"/>
  <c r="L39" i="27"/>
  <c r="L40" i="27"/>
  <c r="L41" i="27"/>
  <c r="L42" i="27"/>
  <c r="L43" i="27"/>
  <c r="L44" i="27"/>
  <c r="L45" i="27"/>
  <c r="L46" i="27"/>
  <c r="L47" i="27"/>
  <c r="L48" i="27"/>
  <c r="L49" i="27"/>
  <c r="K31" i="27"/>
  <c r="K32" i="27"/>
  <c r="K33" i="27"/>
  <c r="K34" i="27"/>
  <c r="K35" i="27"/>
  <c r="K36" i="27"/>
  <c r="K37" i="27"/>
  <c r="K38" i="27"/>
  <c r="K39" i="27"/>
  <c r="K40" i="27"/>
  <c r="K41" i="27"/>
  <c r="K42" i="27"/>
  <c r="K43" i="27"/>
  <c r="K44" i="27"/>
  <c r="K45" i="27"/>
  <c r="K46" i="27"/>
  <c r="K47" i="27"/>
  <c r="K48" i="27"/>
  <c r="K49" i="27"/>
  <c r="G40" i="27"/>
  <c r="H40" i="27" s="1"/>
  <c r="E51" i="29"/>
  <c r="E52" i="29"/>
  <c r="E53" i="29"/>
  <c r="E54" i="29"/>
  <c r="E55" i="29"/>
  <c r="E56" i="29"/>
  <c r="E57" i="29"/>
  <c r="E58" i="29"/>
  <c r="E59" i="29"/>
  <c r="E60" i="29"/>
  <c r="E61" i="29"/>
  <c r="E62" i="29"/>
  <c r="E63" i="29"/>
  <c r="E64" i="29"/>
  <c r="E65" i="29"/>
  <c r="E66" i="29"/>
  <c r="E67" i="29"/>
  <c r="E68" i="29"/>
  <c r="E69" i="29"/>
  <c r="E50" i="29"/>
  <c r="C62" i="28"/>
  <c r="E11" i="29"/>
  <c r="E12" i="29"/>
  <c r="E13" i="29"/>
  <c r="E14" i="29"/>
  <c r="E15" i="29"/>
  <c r="E16" i="29"/>
  <c r="E17" i="29"/>
  <c r="E18" i="29"/>
  <c r="E19" i="29"/>
  <c r="E10" i="29"/>
  <c r="C10" i="29"/>
  <c r="C10" i="18" s="1"/>
  <c r="B10" i="29"/>
  <c r="B10" i="18" s="1"/>
  <c r="A10" i="29"/>
  <c r="A10" i="18" s="1"/>
  <c r="R63" i="28"/>
  <c r="R64" i="28"/>
  <c r="R65" i="28"/>
  <c r="R66" i="28"/>
  <c r="R67" i="28"/>
  <c r="R68" i="28"/>
  <c r="R69" i="28"/>
  <c r="L69" i="28"/>
  <c r="L62" i="28"/>
  <c r="L63" i="28"/>
  <c r="L64" i="28"/>
  <c r="L65" i="28"/>
  <c r="L66" i="28"/>
  <c r="L67" i="28"/>
  <c r="L68" i="28"/>
  <c r="L61" i="28"/>
  <c r="L60" i="28"/>
  <c r="L59" i="28"/>
  <c r="L52" i="28"/>
  <c r="L53" i="28"/>
  <c r="L54" i="28"/>
  <c r="L55" i="28"/>
  <c r="L56" i="28"/>
  <c r="L57" i="28"/>
  <c r="L58" i="28"/>
  <c r="L51" i="28"/>
  <c r="L50" i="28"/>
  <c r="F40" i="29" l="1"/>
  <c r="T40" i="28"/>
  <c r="M40" i="27"/>
  <c r="S40" i="28"/>
  <c r="A10" i="28"/>
  <c r="J11" i="28"/>
  <c r="J10" i="28"/>
  <c r="K10" i="28" s="1"/>
  <c r="R10" i="28"/>
  <c r="R19" i="28"/>
  <c r="R18" i="28"/>
  <c r="R17" i="28"/>
  <c r="R16" i="28"/>
  <c r="R15" i="28"/>
  <c r="R14" i="28"/>
  <c r="R13" i="28"/>
  <c r="R12" i="28"/>
  <c r="R11" i="28"/>
  <c r="L11" i="28"/>
  <c r="L12" i="28"/>
  <c r="L13" i="28"/>
  <c r="L14" i="28"/>
  <c r="L15" i="28"/>
  <c r="L16" i="28"/>
  <c r="L17" i="28"/>
  <c r="L18" i="28"/>
  <c r="L19" i="28"/>
  <c r="L10" i="28"/>
  <c r="C11" i="28"/>
  <c r="C12" i="28"/>
  <c r="C13" i="28"/>
  <c r="C14" i="28"/>
  <c r="C15" i="28"/>
  <c r="C16" i="28"/>
  <c r="C17" i="28"/>
  <c r="C18" i="28"/>
  <c r="C19" i="28"/>
  <c r="C10" i="28"/>
  <c r="B10" i="28"/>
  <c r="M50" i="27"/>
  <c r="N50" i="27" s="1"/>
  <c r="K50" i="27"/>
  <c r="K51" i="27"/>
  <c r="K52" i="27"/>
  <c r="K53" i="27"/>
  <c r="K54" i="27"/>
  <c r="K55" i="27"/>
  <c r="K56" i="27"/>
  <c r="K57" i="27"/>
  <c r="K58" i="27"/>
  <c r="K59" i="27"/>
  <c r="L14" i="27"/>
  <c r="K14" i="27" s="1"/>
  <c r="L15" i="27"/>
  <c r="K15" i="27" s="1"/>
  <c r="L16" i="27"/>
  <c r="K16" i="27" s="1"/>
  <c r="L17" i="27"/>
  <c r="K17" i="27" s="1"/>
  <c r="L18" i="27"/>
  <c r="K18" i="27" s="1"/>
  <c r="L19" i="27"/>
  <c r="K19" i="27" s="1"/>
  <c r="L25" i="27"/>
  <c r="K25" i="27" s="1"/>
  <c r="L26" i="27"/>
  <c r="K26" i="27" s="1"/>
  <c r="L27" i="27"/>
  <c r="K27" i="27" s="1"/>
  <c r="L28" i="27"/>
  <c r="K28" i="27" s="1"/>
  <c r="L29" i="27"/>
  <c r="K29" i="27" s="1"/>
  <c r="L63" i="27"/>
  <c r="K63" i="27" s="1"/>
  <c r="L64" i="27"/>
  <c r="K64" i="27" s="1"/>
  <c r="L65" i="27"/>
  <c r="K65" i="27" s="1"/>
  <c r="L66" i="27"/>
  <c r="K66" i="27" s="1"/>
  <c r="L67" i="27"/>
  <c r="K67" i="27" s="1"/>
  <c r="L68" i="27"/>
  <c r="K68" i="27" s="1"/>
  <c r="L69" i="27"/>
  <c r="K69" i="27" s="1"/>
  <c r="G40" i="29" l="1"/>
  <c r="U40" i="28"/>
  <c r="K40" i="29" s="1"/>
  <c r="E40" i="18" s="1"/>
  <c r="N40" i="27"/>
  <c r="H40" i="29" s="1"/>
  <c r="J40" i="29"/>
  <c r="D40" i="18" s="1"/>
  <c r="V40" i="28"/>
  <c r="M40" i="29" s="1"/>
  <c r="F40" i="18" s="1"/>
  <c r="S10" i="28"/>
  <c r="B20" i="28"/>
  <c r="L10" i="27" l="1"/>
  <c r="K10" i="27" s="1"/>
  <c r="L11" i="27"/>
  <c r="K11" i="27" s="1"/>
  <c r="L12" i="27"/>
  <c r="K12" i="27" s="1"/>
  <c r="L13" i="27"/>
  <c r="K13" i="27" s="1"/>
  <c r="G10" i="27"/>
  <c r="H10" i="27" s="1"/>
  <c r="L30" i="29"/>
  <c r="L50" i="29"/>
  <c r="L60" i="29"/>
  <c r="A30" i="29"/>
  <c r="B30" i="29"/>
  <c r="C30" i="29"/>
  <c r="A50" i="29"/>
  <c r="B50" i="29"/>
  <c r="C50" i="29"/>
  <c r="A60" i="29"/>
  <c r="B60" i="29"/>
  <c r="C60" i="29"/>
  <c r="C21" i="28"/>
  <c r="C22" i="28"/>
  <c r="C23" i="28"/>
  <c r="C24" i="28"/>
  <c r="C25" i="28"/>
  <c r="C26" i="28"/>
  <c r="C27" i="28"/>
  <c r="C28" i="28"/>
  <c r="C29" i="28"/>
  <c r="C30" i="28"/>
  <c r="C31" i="28"/>
  <c r="C50" i="28"/>
  <c r="C51" i="28"/>
  <c r="C52" i="28"/>
  <c r="C53" i="28"/>
  <c r="C54" i="28"/>
  <c r="C55" i="28"/>
  <c r="C56" i="28"/>
  <c r="C57" i="28"/>
  <c r="C58" i="28"/>
  <c r="C59" i="28"/>
  <c r="C60" i="28"/>
  <c r="C61" i="28"/>
  <c r="C63" i="28"/>
  <c r="C64" i="28"/>
  <c r="C65" i="28"/>
  <c r="C66" i="28"/>
  <c r="C67" i="28"/>
  <c r="C68" i="28"/>
  <c r="C69" i="28"/>
  <c r="A30" i="28"/>
  <c r="B30" i="28"/>
  <c r="A50" i="28"/>
  <c r="B50" i="28"/>
  <c r="A60" i="28"/>
  <c r="B60" i="28"/>
  <c r="G50" i="27"/>
  <c r="F50" i="29" s="1"/>
  <c r="T10" i="28" l="1"/>
  <c r="J10" i="29" s="1"/>
  <c r="D10" i="18" s="1"/>
  <c r="F10" i="29"/>
  <c r="M10" i="27"/>
  <c r="G50" i="29"/>
  <c r="G10" i="29" l="1"/>
  <c r="N10" i="27"/>
  <c r="H10" i="29"/>
  <c r="U10" i="28"/>
  <c r="H50" i="29"/>
  <c r="O50" i="27"/>
  <c r="L60" i="27"/>
  <c r="K60" i="27" s="1"/>
  <c r="L61" i="27"/>
  <c r="K61" i="27" s="1"/>
  <c r="L62" i="27"/>
  <c r="K62" i="27" s="1"/>
  <c r="G60" i="27"/>
  <c r="H60" i="27" s="1"/>
  <c r="G30" i="27"/>
  <c r="V10" i="28" l="1"/>
  <c r="M10" i="29" s="1"/>
  <c r="F10" i="18" s="1"/>
  <c r="K10" i="29"/>
  <c r="E10" i="18" s="1"/>
  <c r="F60" i="29"/>
  <c r="M60" i="27"/>
  <c r="G60" i="29" l="1"/>
  <c r="E24" i="29"/>
  <c r="E25" i="29"/>
  <c r="E26" i="29"/>
  <c r="E27" i="29"/>
  <c r="E28" i="29"/>
  <c r="E29" i="29"/>
  <c r="E30" i="29"/>
  <c r="E31" i="29"/>
  <c r="L21" i="27"/>
  <c r="K21" i="27" s="1"/>
  <c r="L22" i="27"/>
  <c r="K22" i="27" s="1"/>
  <c r="L23" i="27"/>
  <c r="K23" i="27" s="1"/>
  <c r="L24" i="27"/>
  <c r="K24" i="27" s="1"/>
  <c r="L30" i="27"/>
  <c r="K30" i="27" l="1"/>
  <c r="M30" i="27"/>
  <c r="A60" i="18" l="1"/>
  <c r="B60" i="18"/>
  <c r="C60" i="18"/>
  <c r="L24" i="28" l="1"/>
  <c r="L25" i="28"/>
  <c r="L26" i="28"/>
  <c r="L27" i="28"/>
  <c r="L28" i="28"/>
  <c r="L29" i="28"/>
  <c r="L23" i="28"/>
  <c r="L21" i="28"/>
  <c r="G20" i="27" l="1"/>
  <c r="J30" i="28" l="1"/>
  <c r="L30" i="28"/>
  <c r="R30" i="28"/>
  <c r="J31" i="28"/>
  <c r="R31" i="28"/>
  <c r="J32" i="28"/>
  <c r="R32" i="28"/>
  <c r="R33" i="28"/>
  <c r="R34" i="28"/>
  <c r="R35" i="28"/>
  <c r="R36" i="28"/>
  <c r="R37" i="28"/>
  <c r="R38" i="28"/>
  <c r="R39" i="28"/>
  <c r="J50" i="28"/>
  <c r="R50" i="28"/>
  <c r="J51" i="28"/>
  <c r="R51" i="28"/>
  <c r="R52" i="28"/>
  <c r="J53" i="28"/>
  <c r="R53" i="28"/>
  <c r="J54" i="28"/>
  <c r="R54" i="28"/>
  <c r="J55" i="28"/>
  <c r="R55" i="28"/>
  <c r="J56" i="28"/>
  <c r="R56" i="28"/>
  <c r="J57" i="28"/>
  <c r="R57" i="28"/>
  <c r="J58" i="28"/>
  <c r="R58" i="28"/>
  <c r="J59" i="28"/>
  <c r="R59" i="28"/>
  <c r="J69" i="28"/>
  <c r="J68" i="28"/>
  <c r="J67" i="28"/>
  <c r="J66" i="28"/>
  <c r="J65" i="28"/>
  <c r="J64" i="28"/>
  <c r="J63" i="28"/>
  <c r="R62" i="28"/>
  <c r="J62" i="28"/>
  <c r="R61" i="28"/>
  <c r="J61" i="28"/>
  <c r="R60" i="28"/>
  <c r="J60" i="28"/>
  <c r="K60" i="28" s="1"/>
  <c r="K50" i="28" l="1"/>
  <c r="K30" i="28"/>
  <c r="T60" i="28"/>
  <c r="J60" i="29" s="1"/>
  <c r="S50" i="28"/>
  <c r="U50" i="28" s="1"/>
  <c r="K50" i="29" s="1"/>
  <c r="T50" i="28"/>
  <c r="A30" i="18"/>
  <c r="A50" i="18"/>
  <c r="B30" i="18"/>
  <c r="B50" i="18"/>
  <c r="C30" i="18"/>
  <c r="C50" i="18"/>
  <c r="S30" i="28"/>
  <c r="S60" i="28"/>
  <c r="U60" i="28" s="1"/>
  <c r="K60" i="29" l="1"/>
  <c r="V60" i="28"/>
  <c r="M60" i="29" s="1"/>
  <c r="J50" i="29"/>
  <c r="V50" i="28"/>
  <c r="M50" i="29" s="1"/>
  <c r="D60" i="18"/>
  <c r="E60" i="18" l="1"/>
  <c r="H30" i="27"/>
  <c r="N30" i="27" s="1"/>
  <c r="F30" i="29" l="1"/>
  <c r="T30" i="28"/>
  <c r="F60" i="18"/>
  <c r="H30" i="29" l="1"/>
  <c r="G30" i="29"/>
  <c r="U30" i="28"/>
  <c r="K30" i="29" s="1"/>
  <c r="J30" i="29"/>
  <c r="O30" i="27"/>
  <c r="V30" i="28" l="1"/>
  <c r="M30" i="29" s="1"/>
  <c r="D30" i="18"/>
  <c r="E30" i="18"/>
  <c r="D50" i="18" l="1"/>
  <c r="F30" i="18"/>
  <c r="E50" i="18"/>
  <c r="A20" i="28"/>
  <c r="I33" i="5" a="1"/>
  <c r="I33" i="5" s="1"/>
  <c r="F50" i="18" l="1"/>
  <c r="C20" i="29"/>
  <c r="C20" i="18" s="1"/>
  <c r="I27" i="5" a="1"/>
  <c r="I27" i="5" l="1"/>
  <c r="L22" i="28"/>
  <c r="L20" i="28"/>
  <c r="C20" i="28"/>
  <c r="L20" i="27" l="1"/>
  <c r="I21" i="5"/>
  <c r="I22" i="5"/>
  <c r="M20" i="27" l="1"/>
  <c r="K20" i="27"/>
  <c r="G20" i="29" l="1"/>
  <c r="E21" i="29"/>
  <c r="E22" i="29"/>
  <c r="E23" i="29"/>
  <c r="R21" i="28"/>
  <c r="R22" i="28"/>
  <c r="R23" i="28"/>
  <c r="R24" i="28"/>
  <c r="R25" i="28"/>
  <c r="R26" i="28"/>
  <c r="R27" i="28"/>
  <c r="R28" i="28"/>
  <c r="R29" i="28"/>
  <c r="R20" i="28"/>
  <c r="J21" i="28"/>
  <c r="J22" i="28"/>
  <c r="J23" i="28"/>
  <c r="J24" i="28"/>
  <c r="J20" i="28"/>
  <c r="K20" i="28" s="1"/>
  <c r="S20" i="28" l="1"/>
  <c r="U20" i="28" s="1"/>
  <c r="H20" i="27" l="1"/>
  <c r="O20" i="27" l="1"/>
  <c r="N20" i="27"/>
  <c r="H20" i="29" s="1"/>
  <c r="T20" i="28"/>
  <c r="V20" i="28" s="1"/>
  <c r="M20" i="29" s="1"/>
  <c r="F20" i="18" s="1"/>
  <c r="E20" i="29"/>
  <c r="B20" i="29"/>
  <c r="B20" i="18" s="1"/>
  <c r="A20" i="29"/>
  <c r="A20" i="18" s="1"/>
  <c r="L20" i="29" l="1"/>
  <c r="K20" i="29" l="1"/>
  <c r="E20" i="18" s="1"/>
  <c r="F20" i="29" l="1"/>
  <c r="J20" i="29" l="1"/>
  <c r="D20" i="18" s="1"/>
  <c r="N60" i="27" l="1"/>
  <c r="H60" i="29" s="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7D137057-F908-4367-A90B-607F269BE093}">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20" authorId="1" shapeId="0" xr:uid="{C6156AE3-B8D3-4B1B-9565-8A96BE509F16}">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30" authorId="1" shapeId="0" xr:uid="{19E017D8-4465-4433-9136-982079CB851D}">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40" authorId="1" shapeId="0" xr:uid="{C04A3C83-2411-4BBB-8191-78CE2853101C}">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50" authorId="1" shapeId="0" xr:uid="{B5F57481-43FB-4E5F-ABC6-1282AB6D70FC}">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60" authorId="1" shapeId="0" xr:uid="{8AECD4C0-2427-4985-8BAE-DF03E9D226F1}">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<sst xmlns="http://schemas.openxmlformats.org/spreadsheetml/2006/main" count="738" uniqueCount="496">
  <si>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</si>
  <si>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</si>
  <si>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</si>
  <si>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</si>
  <si>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</si>
  <si>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</si>
  <si>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</si>
  <si>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</si>
  <si>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</si>
  <si>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</si>
  <si>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</si>
  <si>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</si>
  <si>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</si>
  <si>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</si>
  <si>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</si>
  <si>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</si>
  <si>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</si>
  <si>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</si>
  <si>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</si>
  <si>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</si>
  <si>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</si>
  <si>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</si>
  <si>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</si>
  <si>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</si>
  <si>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</si>
  <si>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</si>
  <si>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</si>
  <si>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</si>
  <si>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</si>
  <si>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</si>
  <si>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</si>
  <si>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</si>
  <si>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</si>
  <si>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</si>
  <si>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</si>
  <si>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</si>
  <si>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</si>
  <si>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</si>
  <si>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</si>
  <si>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</si>
  <si>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</si>
  <si>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</si>
  <si>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</si>
  <si>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</si>
  <si>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</si>
  <si>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</si>
  <si>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(Normas que afecten la administración de Justicia)</t>
  </si>
  <si>
    <t>Continuidad de Política jurisprudencial en cuanto a la responsabilidad subjetiva en los procesos de reparación directa</t>
  </si>
  <si>
    <t>Las sanciones ejemplarizantes reglamentadas en el código penal integran mas del 50% de la cartera del cobro coactivo, a pesar de haber perdido competencia para su cobro desde el 25 de enero del 2022, en la realidad por su exorbitante monto son incobrables, generando carga laboral.</t>
  </si>
  <si>
    <t xml:space="preserve">El haberse dirimido el conflicto negativo de competencia administrativo entre el Ministerio de Justicia del Derecho y el Consejo Superior de la Judicatura a favor de este último, resultado una disminución de la carga laboral a futuro </t>
  </si>
  <si>
    <t>Económicos y Financieros (disponibilidad de capital, liquidez, mercados financieros, desempleo, competencia)</t>
  </si>
  <si>
    <t>Presupuesto insuficiente para los cargos transitorios y/o fortalecimiento de plantas de personal de la Unidad 02</t>
  </si>
  <si>
    <t>Proyecto de Ley 295 de 2020, sentencia C475 de 2022, asigna una partida del 3% del PIB para la Rama Judicial</t>
  </si>
  <si>
    <t>Sociales  y culturales (cultura, religión, demografía, responsabilidad social, orden público)</t>
  </si>
  <si>
    <t>Conflicto armado de la región (Interrupción del servicio público de Administrar Justicia)</t>
  </si>
  <si>
    <t xml:space="preserve">Incremento de la credibilidad y confianza en la administración de justicia al implementar y certificar sus Sistemas de Gestión. 
</t>
  </si>
  <si>
    <t>Pandemias y sus variantes (Interrupción del servicio público de Administrar Justicia)</t>
  </si>
  <si>
    <t>Visibilizacion de la Administración de Justicia  entre los actores no formales de la justicia (Grupos y minorías Indígenas, género)</t>
  </si>
  <si>
    <t>Problemas de Orden público (Interrupción del servicio, limitaciones en la movilidad, aumento de la demanda laboral (coadyuvancia))</t>
  </si>
  <si>
    <t xml:space="preserve">Alianzas estratégicas interinstitucionales,
diversidad de actividades en la región, para fortalecer programas de desarrollo que permiten brindar un servicio de justicia de calidad en el Distro Judicial Pereira </t>
  </si>
  <si>
    <t>Amenazas a servidores judiciales en razón al ejercicio de sus funciones.</t>
  </si>
  <si>
    <t>Afectaciones a la infraestructura física de las sedes Judiciales y Administrativas (Aumento demanda laboral)</t>
  </si>
  <si>
    <t>Dificultad en atención a usuario del servicio de justicia con limitación o condiciones especiales de comunicación</t>
  </si>
  <si>
    <t>Aumento de la demanda de Justicia a causa de la problemática social y/u otros factores</t>
  </si>
  <si>
    <t>Tecnológicos (desarrollo digital, avances en tecnología, acceso a sistemas de información externos, gobierno en línea)</t>
  </si>
  <si>
    <t>Ataques cibernéticos (Perdida o hackeo de información)</t>
  </si>
  <si>
    <t>Marco regulatorio del  MINTICs, para la gobernanza, gobernabilidad y transformación digital</t>
  </si>
  <si>
    <t>Saturación y ralentización de la infraestructura tecnológica (no disponibilidad de los recursos tecnológicos)</t>
  </si>
  <si>
    <t>Desarrollo de alianzas estratégicas para el fortalecimiento del servicio público de administración de justicia, a través de las TICs</t>
  </si>
  <si>
    <t>Problemas de conectividad</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</si>
  <si>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</si>
  <si>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t>
  </si>
  <si>
    <t>Plataforma Ekogui que permite gestionar los casos y procesos judiciales en curso de una forma eficaz, eficiente y oportuna; brindar mecanismos focalizados a la generación de conocimiento; y producir información que permita formular políticas de prevención del daño antijurídico, generar estrategias de defensa jurídica y diseñar políticas para la optimización de los recursos requeridos para la gestión del Ciclo de Defensa Jurídica. Pero sobre todo, en el Sistema se registra la información que permite hacer una adecuada gestión del riesgo fiscal asociado a los litigios contra la Nación</t>
  </si>
  <si>
    <t>Cortes de energía que limitan la prestación del servicio</t>
  </si>
  <si>
    <t>Legales y reglamentarios (estándares nacionales, internacionales, regulación)</t>
  </si>
  <si>
    <t>Cambios normativos y jurisprudenciales (afecten el desarrollo de las etapas propias de los procesos)</t>
  </si>
  <si>
    <t>Actualización del marco normativo que afecte de manera directa o indirecta la función pública de administrar justicia.</t>
  </si>
  <si>
    <t>Multiplicidad de normas (inseguridad jurídica)</t>
  </si>
  <si>
    <t>Ambientales (emisiones y residuos, energía, catástrofes naturales, desarrollo sostenible)</t>
  </si>
  <si>
    <t>Fenómenos naturales como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</si>
  <si>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</si>
  <si>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Pandemias (Aumento de los impactos ambientales negativos)</t>
  </si>
  <si>
    <t>Disminución del impacto de la huella de carbono asociado con la actividad de producción y uso de papel</t>
  </si>
  <si>
    <t xml:space="preserve">CONTEXTO INTERNO </t>
  </si>
  <si>
    <t xml:space="preserve">DEBILIDADES  (Factores específicos)  </t>
  </si>
  <si>
    <t>FORTALEZAS(Factores específicos)</t>
  </si>
  <si>
    <t>Estratégicos (direccionamiento estratégico, planeación institucional, liderazgo, trabajo en equipo)</t>
  </si>
  <si>
    <t>Tardanza en la actualización de las directrices por parte del Nivel Central en cuanto a la aplicación de fallos de unificación en diferentes temas litigiosos (Manual de políticas de defensa)</t>
  </si>
  <si>
    <t>Contar con el Plan Sectorial de Desarrollo de la Rama Judicial</t>
  </si>
  <si>
    <t xml:space="preserve">Falta de visibilidad del proceso de Cobro Coactivo en la Planeación Institucional de la Dirección Seccional </t>
  </si>
  <si>
    <t>Definición de roles y responsabilidades de los  líderes de proceso para el funcionamiento del SIGCMA</t>
  </si>
  <si>
    <t>El compromiso de la Alta Dirección y de los líderes de proceso para ampliar, mantener y mejorar el SIGCMA</t>
  </si>
  <si>
    <t>Socialización de buenas prácticas de la gestión judicial en el contexto internacional a través de la CICAJ o eventos de Cumbre</t>
  </si>
  <si>
    <t>Recursos financieros (presupuesto de funcionamiento, recursos de inversión</t>
  </si>
  <si>
    <t>Recursos insuficientes (Imposibilidad de atender el Plan de necesidades formulado)</t>
  </si>
  <si>
    <t>Inequitativa distribución de los recursos desde Nivel Central para las seccionales (creación de cargos)</t>
  </si>
  <si>
    <t>Personal (competencia del personal, disponibilidad, suficiencia, seguridad y salud  en el trabajo)</t>
  </si>
  <si>
    <t>Personal limitado asignado al proceso de asistencia legal, (Dificultades para atender el volumen de las actividades de defensa judicial, Cobro Coactivo y como apoyo al proceso de Adquisición de Bienes y Servicios, y a los demás procesos de la seccional)</t>
  </si>
  <si>
    <t>Personal integrado por servidores judiciales de alto nivel profesional y capacitado para llevar a cabo las funciones asignadas</t>
  </si>
  <si>
    <t>Servidores Judiciales con comorbilidades y/o enfermedades laborales</t>
  </si>
  <si>
    <t>El desarrollo de competencia a través de procesos de sensibilización, capacitación y formación en modelo de gestión para el desarrollo de competencias de los servidores judiciales.</t>
  </si>
  <si>
    <t>Extensión en los horarios laborales de teletrabajo y presencial (Afectación del bienestar físico, mental y emocional en los servidores judiciales y su entorno familiar)</t>
  </si>
  <si>
    <t>Compromiso, responsabilidad y sentido de pertenencia por parte del personal en la ejecución de sus funciones</t>
  </si>
  <si>
    <t>Debilidad en los procesos de inducción y reinducción de los servidores judiciales</t>
  </si>
  <si>
    <t xml:space="preserve">Capacitaciones, diplomados y cursos de formación virtual, que ofrece la Escuela Judicial Rodrigo Lara Bonilla para el proceso de Asistencia Legal y Cobro Coactivo </t>
  </si>
  <si>
    <t>Capacitaciones - talleres en temas jurídicos para el personal del proceso ofertados dentro del horario laboral (Dificultad para la asistencia del personal)</t>
  </si>
  <si>
    <t>Recursividad y fluidez para atender requerimientos con carácter urgente desde la seccional</t>
  </si>
  <si>
    <t>Debilidad para el fortalecimiento de competencias propias en el desarrollo de las actividades asignadas</t>
  </si>
  <si>
    <t>Buen clima laboral entre los miembros de equipo de trabajo (Trabajo en equipo, compañerismo, sinergia….).</t>
  </si>
  <si>
    <t xml:space="preserve">Carencia de manuales de funciones y procedimientos  para los servidores Judiciales aprobados desde el nivel central </t>
  </si>
  <si>
    <t>Competencias para un manejo adecuado y óptimo de las TIC's.</t>
  </si>
  <si>
    <t>Personal limitado asignado al proceso de Cobro Coactivo.</t>
  </si>
  <si>
    <t>Falta de personal profesional en derecho que apoye la sustanciación de cada proceso administrativo de cobro coactivo.</t>
  </si>
  <si>
    <t xml:space="preserve">Capacitaciones de la Escuela Judicial Rodrigo Lara Bonilla para el proceso de Cobro Coactivo - talleres en temas jurídicos para el personal del proceso de Cobro Coactivo </t>
  </si>
  <si>
    <t>Proceso (capacidad, diseño, ejecución, proveedores, entradas, salidas, gestión del conocimiento)</t>
  </si>
  <si>
    <t>Falta de tiempo para acceder a la formación de  interés, tales como: Sensibilizaciones, cursos, talleres,  capacitaciones, diplomados, entre otros</t>
  </si>
  <si>
    <t xml:space="preserve">Aplicabilidad de la Gestión del conocimiento generada por las experiencias de los servidores documentada en procedimientos, instructivos y manuales.
</t>
  </si>
  <si>
    <t>Falta de inclusión de Cobro coactivo dentro de los indicadores, plan de acción y matriz de riesgos del proceso Asistencia Legal</t>
  </si>
  <si>
    <t>Oportuna respuesta a las peticiones o reclamaciones elevadas ante la Dirección Seccional de la  administración judicial</t>
  </si>
  <si>
    <t xml:space="preserve">Resistencia por parte de algunos servidores judiciales a implementar la aplicación de conocimientos para la gestión del cambio en lo relativo al SIGCMA, a modelos de gestión, implementación de PETD, ambiental, seguridad y salud en el trabajo, seguridad de la información, normas antisoborno, normas de bioseguridad, entre otras.  </t>
  </si>
  <si>
    <t xml:space="preserve">La caracterización del proceso define de manera detallada y precisa el ciclo PHVA, siendo un documento claro para el desarrollo del mismo. </t>
  </si>
  <si>
    <t>Actualización de la plataforma estratégica para responder a los cambios normativos y legales</t>
  </si>
  <si>
    <t>El proceso de Cobro Coactivo se encuentra centralizado en su gran mayoría</t>
  </si>
  <si>
    <t>Oportuna respuesta a las peticiones o reclamaciones elevadas ante la Dirección Seccional de la Administración Judicial</t>
  </si>
  <si>
    <t>Apoyo de nivel central en los procesos de cobro activo.</t>
  </si>
  <si>
    <t>Los procesos se desarrollan conforme a lo establecido en la Ley y reglamentos.</t>
  </si>
  <si>
    <t>Inmediatez en la entrega de los expedientes solicitados por los despachos para desarchivo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</si>
  <si>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</si>
  <si>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</si>
  <si>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</si>
  <si>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</si>
  <si>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</si>
  <si>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</si>
  <si>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Se dispone con los recursos suficientes de equipos de computo, escáner, entre otros, </t>
  </si>
  <si>
    <t>Fallas de conectividad para la realización de las actividades propias del proceso.</t>
  </si>
  <si>
    <t>Implementación de medios virtuales y herramientas tecnológicas para el desarrollo de las funciones propias del proceso (Teams, lifesize)</t>
  </si>
  <si>
    <t>Falta de cobertura tecnológica en las sedes judiciales (Banda ancha)</t>
  </si>
  <si>
    <t>Carencia del software de gestión para el manejo integral de la información.</t>
  </si>
  <si>
    <t>Deficiencia en el  mantenimiento de la pagina web de la Rama Judicial</t>
  </si>
  <si>
    <t>Falencias en la articulación con los modelos gobernanza de Tecnologías de la Información (TI) en la entidad</t>
  </si>
  <si>
    <t>Riesgos de la seguridad de la información (Integridad, Disponibilidad, Confidencialidad) por factores internos.</t>
  </si>
  <si>
    <t xml:space="preserve">Documentación (actualización, coherencia, aplicabilidad) </t>
  </si>
  <si>
    <t>Falta de comunicación y socialización de tablas de retención documental</t>
  </si>
  <si>
    <t>Se cuenta con herramientas para correspondencia como SIGOBius, Ekogui y correos electrónicos institucionales.</t>
  </si>
  <si>
    <t>Debilidad en  la estandarización de tablas de retención documental</t>
  </si>
  <si>
    <t>Infraestructura física (suficiencia, comodidad)</t>
  </si>
  <si>
    <t xml:space="preserve">Disconfort térmico </t>
  </si>
  <si>
    <t>La infraestructura para los puestos de trabajo de los servidores judiciales del área de Asistencia Legal es adecuada.</t>
  </si>
  <si>
    <t>Espacio propio insuficiente, para el manejo del archivo físico de toda la seccional.</t>
  </si>
  <si>
    <t>Posible corte del suministro de agua y energía, por falta de fuente alternas (Complejo Judicial la 39)</t>
  </si>
  <si>
    <t>Elementos de trabajo (papel, equipos, herramientas)</t>
  </si>
  <si>
    <t>Desaprovechamiento de canales de comunicaciones, para generar mayor información a las partes interesadas</t>
  </si>
  <si>
    <t>Uso adecuado de los elementos de trabajo</t>
  </si>
  <si>
    <t xml:space="preserve">Falta de adquisición de nuevos equipos de computo </t>
  </si>
  <si>
    <t>Suministro de elementos de trabajo básicos para la realización de las actividades rutinarias.</t>
  </si>
  <si>
    <t>Adquisición de papel producido con bagazo de caña, disminuyendo el impacto ambiental</t>
  </si>
  <si>
    <t>Comunicación Interna (canales utilizados y su efectividad, flujo de la información necesaria para el desarrollo de las actividades)</t>
  </si>
  <si>
    <t>Uso adecuado de los correos electrónicos</t>
  </si>
  <si>
    <t>Fortalecimiento para el tratamiento de PQRS</t>
  </si>
  <si>
    <t>Implementación de estrategias y mecanismos para el fortalecimiento de la atención al usuario</t>
  </si>
  <si>
    <t>Uso adecuado del aplicativo SIGOBIUS</t>
  </si>
  <si>
    <t>Uso adecuado de la imagen corporativa y los logos en los cuales se encuentra certificada la Rama Judicial</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</si>
  <si>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</si>
  <si>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</si>
  <si>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</si>
  <si>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Si bien se ha minimizado el uso de papel, el proceso de Cobro Coactivo es uno de los procesos que más lo consume  en el ejercicio de sus funciones</t>
  </si>
  <si>
    <t>Participación virtual y presencial es los espacios  de sensibilización ambiental, como el día y la semana SIGCMA</t>
  </si>
  <si>
    <t>Desconocimiento por parte de los brigadistas, servidores judiciales y contratistas de las acciones necesarias para actuar ante una emergencia ambiental</t>
  </si>
  <si>
    <t>Cumplimiento a la matriz de requisitos ambientales</t>
  </si>
  <si>
    <t>Por el cual se adopta el plan de Gestión Ambiental de la Rama Judicial PSAA14-10160</t>
  </si>
  <si>
    <t xml:space="preserve"> </t>
  </si>
  <si>
    <t>Implementación de buenas practicas tendientes a la protección del medio ambiente</t>
  </si>
  <si>
    <t>Horario laboral que permite el aprovechamiento de la luz natural y disminuir el consumo de la energía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</si>
  <si>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</si>
  <si>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</si>
  <si>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</si>
  <si>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</si>
  <si>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</si>
  <si>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</si>
  <si>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</si>
  <si>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</si>
  <si>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</si>
  <si>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</si>
  <si>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</si>
  <si>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</si>
  <si>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</si>
  <si>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</si>
  <si>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</si>
  <si>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</si>
  <si>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</si>
  <si>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</si>
  <si>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</si>
  <si>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</si>
  <si>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</si>
  <si>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</si>
  <si>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</si>
  <si>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</si>
  <si>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</si>
  <si>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</si>
  <si>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</si>
  <si>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</si>
  <si>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</si>
  <si>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</si>
  <si>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</si>
  <si>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</si>
  <si>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</si>
  <si>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</si>
  <si>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</si>
  <si>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</si>
  <si>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</si>
  <si>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</si>
  <si>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</si>
  <si>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</si>
  <si>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</si>
  <si>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</si>
  <si>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</si>
  <si>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</si>
  <si>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</si>
  <si>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</si>
  <si>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</si>
  <si>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</si>
  <si>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</si>
  <si>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</si>
  <si>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</si>
  <si>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</si>
  <si>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</si>
  <si>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</si>
  <si>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</si>
  <si>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</si>
  <si>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</si>
  <si>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</si>
  <si>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</si>
  <si>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</si>
  <si>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</si>
  <si>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</si>
  <si>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</si>
  <si>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</si>
  <si>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</si>
  <si>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</si>
  <si>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</si>
  <si>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</si>
  <si>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</si>
  <si>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</si>
  <si>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</si>
  <si>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</si>
  <si>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</si>
  <si>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</si>
  <si>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</si>
  <si>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</si>
  <si>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</si>
  <si>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</si>
  <si>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</si>
  <si>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</si>
  <si>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</si>
  <si>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</si>
  <si>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</si>
  <si>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</si>
  <si>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</si>
  <si>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</si>
  <si>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</si>
  <si>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</si>
  <si>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</si>
  <si>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</si>
  <si>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</si>
  <si>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</si>
  <si>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</si>
  <si>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</si>
  <si>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</si>
  <si>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</si>
  <si>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</si>
  <si>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</si>
  <si>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</si>
  <si>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</si>
  <si>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</si>
  <si>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</si>
  <si>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</si>
  <si>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</si>
  <si>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</si>
  <si>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</si>
  <si>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</si>
  <si>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</si>
  <si>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</si>
  <si>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</si>
  <si>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</si>
  <si>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</si>
  <si>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</si>
  <si>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</si>
  <si>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Posibilidad de incumplimiento de las metas establecidas por la cantidad de solicitudes que ingresan diariamente al correo electrónico de notificaciones judiciales lo que ocasionaría el vencimiento de términos</t>
  </si>
  <si>
    <t>1. Indebida notificación de la solicitud de conciliación prejudicial</t>
  </si>
  <si>
    <t>Afectación de reputacion,imagén,  credibilidad, satisfacción de usuarios y PI</t>
  </si>
  <si>
    <t xml:space="preserve">De la entidad, seccional, despachos a nivel departamental </t>
  </si>
  <si>
    <t xml:space="preserve">2. El abogado asignado no elabora la ficha de conciliación prejudicial </t>
  </si>
  <si>
    <t>Afectación Económica</t>
  </si>
  <si>
    <t>Afectación al presupuesto en un valor ≥0,5%.</t>
  </si>
  <si>
    <t>3. Falta de control de las Acciones Constitucionales y procesos que ingresan a Asistencia Legal</t>
  </si>
  <si>
    <t>Incumplimiento del 20% de los indicadores del proceso</t>
  </si>
  <si>
    <t xml:space="preserve">4. Cantidad de solicitudes que ingresan diariamente al correo electrónico de notificaciones judiciales  
</t>
  </si>
  <si>
    <t>Imprecisiones en la defensa judicial</t>
  </si>
  <si>
    <t xml:space="preserve">Posibilidad de pérdida reputacional por imprecisiones en la defensa judicial </t>
  </si>
  <si>
    <t xml:space="preserve">1. Falta de estudio y actualización en materia jurídica de los apoderados de la Rama Judicial. </t>
  </si>
  <si>
    <t>2. Cambios permanentes en la normatividad</t>
  </si>
  <si>
    <t>3. Desactualización de la jurisprudencia</t>
  </si>
  <si>
    <t>4. Falta de capacitación para los servidores judiciales de la Unidad de Asistencia Legal.</t>
  </si>
  <si>
    <t>5. Multiplicidad de criterios en cuanto a la defensa judicial</t>
  </si>
  <si>
    <t>Incumplimiento de las metas establecidas por inoportunidad en el reporte de la información</t>
  </si>
  <si>
    <t>Posibilidad de Incumplimiento de las metas establecidas por falencias en la calidad y oportunidad en el registro y reporte de la información relacionada con los procesos en la plataforma EKOGUI</t>
  </si>
  <si>
    <t>1. Errores en la información cargada en la plataforma EKOGUI</t>
  </si>
  <si>
    <t>2. Registro inoportuno de las actuaciones de los procesos judiciales en la plataforma EKOGUI</t>
  </si>
  <si>
    <t>No gestionar el cobro coactivo de las obligaciones pecuniarias a favor de la Rama Judicial</t>
  </si>
  <si>
    <t xml:space="preserve">No se adelanten la actividades conducentes a recuperar las suma que se le adeudan a la entidad </t>
  </si>
  <si>
    <t>1. No dar aplicación al procedimiento para la gestión del cobro coactivo</t>
  </si>
  <si>
    <t xml:space="preserve">2. Falta de controles al proceso </t>
  </si>
  <si>
    <t>3. Falta de personal</t>
  </si>
  <si>
    <t>Incumplimiento del 40% de los indicadores del proceso</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</si>
  <si>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</si>
  <si>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</si>
  <si>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</si>
  <si>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</si>
  <si>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</si>
  <si>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</si>
  <si>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</si>
  <si>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</si>
  <si>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</si>
  <si>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</si>
  <si>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</si>
  <si>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1. Falta de ética de los servidores públicos (Debilidades en principios y valores)</t>
  </si>
  <si>
    <t>2. Falta de ética de terceros interesados  (Debilidades principios y valores)</t>
  </si>
  <si>
    <t>Afectación al presupuesto  en un valor  &lt;1% y ≥5%.</t>
  </si>
  <si>
    <t>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t>
  </si>
  <si>
    <t xml:space="preserve">MATRIZ DE RIESGOS </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</si>
  <si>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</si>
  <si>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</si>
  <si>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</si>
  <si>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</si>
  <si>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</si>
  <si>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</si>
  <si>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</si>
  <si>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</si>
  <si>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</si>
  <si>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</si>
  <si>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</si>
  <si>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</si>
  <si>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</si>
  <si>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</si>
  <si>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</si>
  <si>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</si>
  <si>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</si>
  <si>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1- El abogado que tiene asignado el correo electrónico de notificaciones deberá hacer revisión diaria del mismo. 
El control está registrado así:
* Correo electrónico de remisión al abogado competente
</t>
  </si>
  <si>
    <t>SI</t>
  </si>
  <si>
    <t>2- Los abogados deberán mantener actualizado el cuadro de control de tutelas, procesos y solicitudes prejudiciales compartida en OneDrive a todos los servidores judiciales del proceso de Asistencia Legal
El control está registrado así:
* Cuadro de control de procesos y tutelas</t>
  </si>
  <si>
    <t xml:space="preserve">1. El abogado, deberá consultar permanentemente del Manual de Políticas de defensa Judicial. 
El control tiene como soporte el Manual de Políticas de Defensa Judicial al cual tienen acceso los abogados. </t>
  </si>
  <si>
    <t>NO</t>
  </si>
  <si>
    <t>2. El abogado, deberá consultar la página del Congreso de la República - Senado de la República. 
Como evidencia del control esta la difusión del hipervínculo , por parte de la líder del proceso al equipo de trabajo, de manera semestral.</t>
  </si>
  <si>
    <t>3. El abogado, deberá consultar los boletines emitidos por el Consejo de Estado y  la herramienta de Jurisprudencia que ofrece el aplicativo EKOGUI. 
Como evidencia del control esta la difusión del hipervínculo y de la herramienta, por parte de la líder del proceso al equipo de trabajo, de manera semestral.</t>
  </si>
  <si>
    <t>4. El abogado deberá asistir a las capacitaciones que ofrece la Escuela Judicial Rodrigo Lara Bonilla en asuntos de competencia de la oficina de Asistencia Legal</t>
  </si>
  <si>
    <t xml:space="preserve">5. El abogado, deberá consultar permanentemente del Manual de Políticas de defensa Judicial. 
El control tiene como soporte el Manual de Políticas de Defensa Judicial al cual tienen acceso los abogados. </t>
  </si>
  <si>
    <t xml:space="preserve">1- El abogado, deberá verificar que la información que sube a la plataforma ekogui corresponda a la consignada en el proceso.
Como evidencia del control se tiene la información cargada en la plataforma. </t>
  </si>
  <si>
    <t xml:space="preserve">2- El abogado, deberá actualizar los procesos a su cargo en la plataforma ekogui, cada vez que realice una actuación o le notifiquen alguna
Como evidencia del control se tiene la información cargada en la plataforma. </t>
  </si>
  <si>
    <t>3- La Coordinación de Asistencia Legal de manera trimestral descargará del aplicativo ekogui el reporte de procesos activos, en el cual se podrán verificar los movimientos de los procesos, y se dejará constancia de esta revisión en Acta</t>
  </si>
  <si>
    <t>El abogado ejecutor y el asistente de Cobro Coactivo, verifican que los títulos allegados por los despachos judiciales reunan los requisitos de Ley, este proceso lo realizan diariamente. 
Como evidencia del control se tiene:
* Radicación en el sistema de gestión de cobro del proceso</t>
  </si>
  <si>
    <t>El abogado ejecutor se encarga de realizar la solicitud de personal de manera semestral, con el fin de que sea contratado de manera permanente un profesional de apoyo con perfil jurídico.
Como registro del control se tiene:
* Oficios de solicitud</t>
  </si>
  <si>
    <t>1- La Coordinación deberá sensibilizar una vez al año a los integrantes del Área en temas de Probidad y ética de lo público
Como evidencia del control se tiene el listado de asistencia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</si>
  <si>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</si>
  <si>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</si>
  <si>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</si>
  <si>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</si>
  <si>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</si>
  <si>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</si>
  <si>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</si>
  <si>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</si>
  <si>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</si>
  <si>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</si>
  <si>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</si>
  <si>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</si>
  <si>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</si>
  <si>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</si>
  <si>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</si>
  <si>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</si>
  <si>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</si>
  <si>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</si>
  <si>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</si>
  <si>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</si>
  <si>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</si>
  <si>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</si>
  <si>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</si>
  <si>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</si>
  <si>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</si>
  <si>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</si>
  <si>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</si>
  <si>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</si>
  <si>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</si>
  <si>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</si>
  <si>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</si>
  <si>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</si>
  <si>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</si>
  <si>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</si>
  <si>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</si>
  <si>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</si>
  <si>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</si>
  <si>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</si>
  <si>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</si>
  <si>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</si>
  <si>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</si>
  <si>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</si>
  <si>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</si>
  <si>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</si>
  <si>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</si>
  <si>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</si>
  <si>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</si>
  <si>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</si>
  <si>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</si>
  <si>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</si>
  <si>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</si>
  <si>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</si>
  <si>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</si>
  <si>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</si>
  <si>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</si>
  <si>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</si>
  <si>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</si>
  <si>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</si>
  <si>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</si>
  <si>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</si>
  <si>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</si>
  <si>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</si>
  <si>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</si>
  <si>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</si>
  <si>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</si>
  <si>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</si>
  <si>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</si>
  <si>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</si>
  <si>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</si>
  <si>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</si>
  <si>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</si>
  <si>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</si>
  <si>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</si>
  <si>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</si>
  <si>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</si>
  <si>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</si>
  <si>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</si>
  <si>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</si>
  <si>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</si>
  <si>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</si>
  <si>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</si>
  <si>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</si>
  <si>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</si>
  <si>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</si>
  <si>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</si>
  <si>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</si>
  <si>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</si>
  <si>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</si>
  <si>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</si>
  <si>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</si>
  <si>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</si>
  <si>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</si>
  <si>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</si>
  <si>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</si>
  <si>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</si>
  <si>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</si>
  <si>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</si>
  <si>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</si>
  <si>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</si>
  <si>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</si>
  <si>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</si>
  <si>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</si>
  <si>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</si>
  <si>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</si>
  <si>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</si>
  <si>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</si>
  <si>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</si>
  <si>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</si>
  <si>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</si>
  <si>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</si>
  <si>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</si>
  <si>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</si>
  <si>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</si>
  <si>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</si>
  <si>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</si>
  <si>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</si>
  <si>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</si>
  <si>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</si>
  <si>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</si>
  <si>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</si>
  <si>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</si>
  <si>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</si>
  <si>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</si>
  <si>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</si>
  <si>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</si>
  <si>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</si>
  <si>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</si>
  <si>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</si>
  <si>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</si>
  <si>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</si>
  <si>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2- Difusión del Plan Anticorrupción y de Atención al Ciudadano para la Administración de Justicia 2O24-2025, a los integrantes del Área
Como evidencia del control se tiene el correo electrónico al que se comunica el Plan</t>
  </si>
  <si>
    <t>Presupuesto insuficiente asignado para la vigencia 2025 para los cargos de descongestión y/o fortalecimiento de plantas de personal de la Unidad 02</t>
  </si>
  <si>
    <t>Decrecimiento de la economía para la vigencia 2025, generando disminución en la asignación de recurso e inflación.</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</si>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</sst>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Azo Sans Light"/>
    </font>
    <font>
      <sz val="11"/>
      <color rgb="FF000000"/>
      <name val="Azo Sans Medium"/>
    </font>
    <font>
      <sz val="11"/>
      <color theme="1"/>
      <name val="Belyrium"/>
    </font>
    <font>
      <sz val="14"/>
      <color rgb="FF004D6D"/>
      <name val="Azo Sans Medium"/>
    </font>
    <font>
      <sz val="12"/>
      <color rgb="FF000000"/>
      <name val="Azo Sans Light"/>
    </font>
    <font>
      <u/>
      <sz val="11"/>
      <color theme="10"/>
      <name val="Calibri"/>
      <family val="2"/>
      <scheme val="minor"/>
    </font>
    <font>
      <sz val="11"/>
      <color rgb="FF000000"/>
      <name val="Calibri"/>
      <family val="2"/>
      <scheme val="minor"/>
    </font>
  </fonts>
  <fills count="2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7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theme="1"/>
      </top>
      <bottom/>
      <diagonal/>
    </border>
    <border>
      <left style="thin">
        <color rgb="FF000000"/>
      </left>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thin">
        <color rgb="FF000000"/>
      </bottom>
      <diagonal/>
    </border>
    <border>
      <left style="thin">
        <color theme="1"/>
      </left>
      <right style="thin">
        <color theme="1"/>
      </right>
      <top/>
      <bottom style="thin">
        <color theme="1"/>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indexed="64"/>
      </left>
      <right style="medium">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0" fillId="0" borderId="0" applyNumberFormat="0" applyFill="0" applyBorder="0" applyAlignment="0" applyProtection="0"/>
  </cellStyleXfs>
  <cellXfs count="65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7"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3" borderId="32" xfId="0" applyFill="1"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1" fontId="0" fillId="0" borderId="47" xfId="4" applyNumberFormat="1" applyFont="1" applyBorder="1" applyAlignment="1">
      <alignment horizontal="center" vertical="center" wrapText="1"/>
    </xf>
    <xf numFmtId="0" fontId="12" fillId="0" borderId="57" xfId="0" applyFont="1" applyBorder="1" applyAlignment="1" applyProtection="1">
      <alignment horizontal="left" vertical="top" wrapText="1"/>
      <protection locked="0"/>
    </xf>
    <xf numFmtId="0" fontId="12" fillId="0" borderId="57" xfId="0" applyFont="1" applyBorder="1" applyAlignment="1" applyProtection="1">
      <alignment horizontal="justify" vertical="center" wrapText="1"/>
      <protection locked="0"/>
    </xf>
    <xf numFmtId="0" fontId="0" fillId="0" borderId="108" xfId="0" applyBorder="1" applyAlignment="1">
      <alignment horizontal="center" vertical="center" wrapText="1"/>
    </xf>
    <xf numFmtId="0" fontId="18" fillId="0" borderId="35" xfId="0" applyFont="1" applyBorder="1" applyAlignment="1">
      <alignment horizontal="justify"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8" borderId="111" xfId="0" applyFont="1" applyFill="1" applyBorder="1" applyAlignment="1" applyProtection="1">
      <alignment horizontal="left" vertical="center" wrapText="1"/>
      <protection locked="0"/>
    </xf>
    <xf numFmtId="0" fontId="72" fillId="18" borderId="111" xfId="0" applyFont="1" applyFill="1" applyBorder="1" applyAlignment="1" applyProtection="1">
      <alignment horizontal="center" vertical="center"/>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19" borderId="114" xfId="0" applyFont="1" applyFill="1" applyBorder="1" applyAlignment="1">
      <alignment horizontal="center" vertical="center" wrapText="1" readingOrder="1"/>
    </xf>
    <xf numFmtId="0" fontId="70" fillId="3" borderId="0" xfId="0" applyFont="1" applyFill="1"/>
    <xf numFmtId="0" fontId="76" fillId="0" borderId="114" xfId="0" applyFont="1" applyBorder="1" applyAlignment="1">
      <alignment horizontal="left" vertical="center" wrapText="1"/>
    </xf>
    <xf numFmtId="0" fontId="73" fillId="0" borderId="0" xfId="0" applyFont="1" applyAlignment="1">
      <alignment vertical="center" wrapText="1"/>
    </xf>
    <xf numFmtId="0" fontId="72" fillId="0" borderId="0" xfId="0" applyFont="1"/>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8" fillId="0" borderId="0" xfId="0" applyFont="1"/>
    <xf numFmtId="0" fontId="80" fillId="5" borderId="111" xfId="0" applyFont="1" applyFill="1" applyBorder="1" applyAlignment="1">
      <alignment horizontal="center" vertical="center"/>
    </xf>
    <xf numFmtId="0" fontId="80" fillId="5" borderId="111" xfId="0" applyFont="1" applyFill="1" applyBorder="1" applyAlignment="1">
      <alignment vertical="center" wrapText="1"/>
    </xf>
    <xf numFmtId="0" fontId="81" fillId="3" borderId="111" xfId="0" applyFont="1" applyFill="1" applyBorder="1" applyAlignment="1">
      <alignment horizontal="center" vertical="center" wrapText="1"/>
    </xf>
    <xf numFmtId="0" fontId="82" fillId="3" borderId="111" xfId="0" applyFont="1" applyFill="1" applyBorder="1" applyAlignment="1">
      <alignment horizontal="center" vertical="center" wrapText="1"/>
    </xf>
    <xf numFmtId="0" fontId="82" fillId="3" borderId="111" xfId="0" applyFont="1" applyFill="1" applyBorder="1" applyAlignment="1">
      <alignment horizontal="center" vertical="center"/>
    </xf>
    <xf numFmtId="0" fontId="78" fillId="0" borderId="0" xfId="0" applyFont="1" applyAlignment="1">
      <alignment horizontal="left"/>
    </xf>
    <xf numFmtId="0" fontId="77" fillId="0" borderId="0" xfId="0" applyFont="1" applyAlignment="1">
      <alignment horizontal="center"/>
    </xf>
    <xf numFmtId="0" fontId="78" fillId="0" borderId="0" xfId="0" applyFont="1" applyAlignment="1">
      <alignment horizontal="center"/>
    </xf>
    <xf numFmtId="0" fontId="0" fillId="0" borderId="120" xfId="0" applyBorder="1" applyAlignment="1">
      <alignment horizontal="justify" vertical="center" wrapText="1"/>
    </xf>
    <xf numFmtId="0" fontId="0" fillId="0" borderId="31" xfId="0" applyBorder="1" applyAlignment="1">
      <alignment horizontal="justify" vertical="center" wrapText="1"/>
    </xf>
    <xf numFmtId="0" fontId="0" fillId="0" borderId="121" xfId="0" applyBorder="1" applyAlignment="1">
      <alignment horizontal="justify" vertical="center" wrapText="1"/>
    </xf>
    <xf numFmtId="3" fontId="0" fillId="0" borderId="122" xfId="0" applyNumberFormat="1" applyBorder="1" applyAlignment="1">
      <alignment horizontal="justify" vertical="center" wrapText="1"/>
    </xf>
    <xf numFmtId="3" fontId="0" fillId="0" borderId="123" xfId="0" applyNumberFormat="1" applyBorder="1" applyAlignment="1">
      <alignment horizontal="justify" vertical="center" wrapText="1"/>
    </xf>
    <xf numFmtId="3" fontId="0" fillId="0" borderId="124" xfId="0" applyNumberFormat="1" applyBorder="1" applyAlignment="1">
      <alignment horizontal="justify" vertical="center" wrapText="1"/>
    </xf>
    <xf numFmtId="0" fontId="83" fillId="0" borderId="109" xfId="0" applyFont="1" applyBorder="1" applyAlignment="1">
      <alignment horizontal="center" vertical="center" wrapText="1"/>
    </xf>
    <xf numFmtId="0" fontId="83" fillId="0" borderId="81" xfId="0" applyFont="1" applyBorder="1" applyAlignment="1">
      <alignment horizontal="center" vertical="center" wrapText="1"/>
    </xf>
    <xf numFmtId="0" fontId="84" fillId="0" borderId="79"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0" xfId="0" applyFont="1" applyBorder="1" applyAlignment="1">
      <alignment horizontal="center" vertical="center" wrapText="1"/>
    </xf>
    <xf numFmtId="0" fontId="83" fillId="0" borderId="12" xfId="0" applyFont="1" applyBorder="1" applyAlignment="1">
      <alignment horizontal="center" vertical="center" wrapText="1"/>
    </xf>
    <xf numFmtId="3" fontId="0" fillId="0" borderId="136" xfId="0" applyNumberFormat="1" applyBorder="1" applyAlignment="1">
      <alignment horizontal="justify" vertical="center" wrapText="1"/>
    </xf>
    <xf numFmtId="0" fontId="0" fillId="0" borderId="88"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3" fontId="0" fillId="0" borderId="6" xfId="0" applyNumberFormat="1" applyBorder="1" applyAlignment="1">
      <alignment horizontal="justify" vertical="center" wrapText="1"/>
    </xf>
    <xf numFmtId="3" fontId="0" fillId="0" borderId="35"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0" fontId="85" fillId="0" borderId="114" xfId="0" applyFont="1" applyBorder="1" applyAlignment="1">
      <alignment horizontal="center" vertical="center" wrapText="1" readingOrder="1"/>
    </xf>
    <xf numFmtId="0" fontId="85" fillId="0" borderId="114" xfId="0" applyFont="1" applyBorder="1" applyAlignment="1">
      <alignment horizontal="left" vertical="center" wrapText="1"/>
    </xf>
    <xf numFmtId="0" fontId="85" fillId="0" borderId="114" xfId="0" applyFont="1" applyBorder="1" applyAlignment="1">
      <alignment horizontal="center" vertical="center" wrapText="1"/>
    </xf>
    <xf numFmtId="0" fontId="86" fillId="0" borderId="0" xfId="0" applyFont="1" applyAlignment="1">
      <alignment vertical="center" wrapText="1"/>
    </xf>
    <xf numFmtId="0" fontId="85" fillId="0" borderId="114" xfId="0" applyFont="1" applyBorder="1" applyAlignment="1">
      <alignment horizontal="left" vertical="center" wrapText="1" readingOrder="1"/>
    </xf>
    <xf numFmtId="0" fontId="85" fillId="0" borderId="114" xfId="0" applyFont="1" applyBorder="1" applyAlignment="1">
      <alignment vertical="center" wrapText="1"/>
    </xf>
    <xf numFmtId="0" fontId="70" fillId="0" borderId="0" xfId="0" applyFont="1" applyAlignment="1">
      <alignment vertical="center" wrapText="1"/>
    </xf>
    <xf numFmtId="0" fontId="76" fillId="0" borderId="114" xfId="0" applyFont="1" applyBorder="1" applyAlignment="1">
      <alignment vertical="center" wrapText="1"/>
    </xf>
    <xf numFmtId="0" fontId="85" fillId="0" borderId="114" xfId="0" applyFont="1" applyBorder="1" applyAlignment="1">
      <alignment vertical="center"/>
    </xf>
    <xf numFmtId="0" fontId="85" fillId="0" borderId="114" xfId="0" applyFont="1" applyBorder="1" applyAlignment="1">
      <alignment horizontal="center" vertical="center"/>
    </xf>
    <xf numFmtId="0" fontId="87" fillId="0" borderId="141" xfId="0" applyFont="1" applyBorder="1" applyAlignment="1">
      <alignment horizontal="center" vertical="center" wrapText="1"/>
    </xf>
    <xf numFmtId="0" fontId="87" fillId="0" borderId="144" xfId="0" applyFont="1" applyBorder="1" applyAlignment="1">
      <alignment horizontal="center" vertical="center" wrapText="1"/>
    </xf>
    <xf numFmtId="0" fontId="87" fillId="0" borderId="145" xfId="0" applyFont="1" applyBorder="1" applyAlignment="1">
      <alignment horizontal="center" vertical="center" wrapText="1"/>
    </xf>
    <xf numFmtId="0" fontId="70" fillId="0" borderId="146" xfId="0" applyFont="1" applyBorder="1"/>
    <xf numFmtId="0" fontId="87" fillId="0" borderId="147" xfId="0" applyFont="1" applyBorder="1" applyAlignment="1">
      <alignment horizontal="center" vertical="center" wrapText="1"/>
    </xf>
    <xf numFmtId="0" fontId="87" fillId="0" borderId="150" xfId="0" applyFont="1" applyBorder="1" applyAlignment="1">
      <alignment horizontal="center" vertical="center" wrapText="1"/>
    </xf>
    <xf numFmtId="0" fontId="87" fillId="0" borderId="151" xfId="0" applyFont="1" applyBorder="1" applyAlignment="1">
      <alignment horizontal="center" vertical="center" wrapText="1"/>
    </xf>
    <xf numFmtId="0" fontId="70" fillId="0" borderId="145" xfId="0" applyFont="1" applyBorder="1"/>
    <xf numFmtId="0" fontId="0" fillId="0" borderId="30" xfId="0" applyBorder="1" applyAlignment="1">
      <alignment horizontal="justify" vertical="center"/>
    </xf>
    <xf numFmtId="4" fontId="13" fillId="0" borderId="35" xfId="0" applyNumberFormat="1" applyFont="1" applyBorder="1" applyAlignment="1">
      <alignment horizontal="center" vertical="center" wrapText="1"/>
    </xf>
    <xf numFmtId="4" fontId="13" fillId="0" borderId="23" xfId="0" applyNumberFormat="1" applyFont="1" applyBorder="1" applyAlignment="1">
      <alignment horizontal="center" vertical="center" wrapText="1"/>
    </xf>
    <xf numFmtId="0" fontId="91" fillId="3" borderId="6" xfId="0" applyFont="1" applyFill="1" applyBorder="1" applyAlignment="1">
      <alignment horizontal="center" vertical="center" wrapText="1"/>
    </xf>
    <xf numFmtId="0" fontId="23" fillId="0" borderId="8" xfId="0" applyFont="1" applyBorder="1" applyAlignment="1" applyProtection="1">
      <alignment horizontal="justify" vertical="center" wrapText="1"/>
      <protection locked="0"/>
    </xf>
    <xf numFmtId="0" fontId="23" fillId="0" borderId="30" xfId="0" applyFont="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162" xfId="0" applyBorder="1" applyAlignment="1">
      <alignment horizontal="justify" vertical="center" wrapText="1"/>
    </xf>
    <xf numFmtId="0" fontId="12" fillId="0" borderId="152" xfId="0" applyFont="1" applyBorder="1" applyAlignment="1" applyProtection="1">
      <alignment horizontal="justify" vertical="center" wrapText="1"/>
      <protection locked="0"/>
    </xf>
    <xf numFmtId="0" fontId="0" fillId="0" borderId="0" xfId="0" applyAlignment="1">
      <alignment horizontal="justify" vertical="center" wrapText="1"/>
    </xf>
    <xf numFmtId="0" fontId="12" fillId="0" borderId="164" xfId="0" applyFont="1" applyBorder="1" applyAlignment="1" applyProtection="1">
      <alignment horizontal="justify" vertical="center" wrapText="1"/>
      <protection locked="0"/>
    </xf>
    <xf numFmtId="0" fontId="0" fillId="0" borderId="32" xfId="0" applyBorder="1" applyAlignment="1">
      <alignment horizontal="center" vertical="center"/>
    </xf>
    <xf numFmtId="0" fontId="0" fillId="0" borderId="152" xfId="0" applyBorder="1" applyAlignment="1">
      <alignment vertical="center"/>
    </xf>
    <xf numFmtId="0" fontId="0" fillId="0" borderId="152" xfId="0" applyBorder="1" applyAlignment="1">
      <alignment horizontal="center" vertical="center"/>
    </xf>
    <xf numFmtId="0" fontId="12" fillId="0" borderId="163"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0" fontId="73" fillId="5" borderId="111" xfId="0" applyFont="1" applyFill="1" applyBorder="1" applyAlignment="1" applyProtection="1">
      <alignment horizontal="center" vertical="center" wrapText="1"/>
      <protection locked="0"/>
    </xf>
    <xf numFmtId="0" fontId="80" fillId="19" borderId="111" xfId="0" applyFont="1" applyFill="1" applyBorder="1" applyAlignment="1">
      <alignment horizontal="center" vertical="center"/>
    </xf>
    <xf numFmtId="0" fontId="0" fillId="0" borderId="165" xfId="0" applyBorder="1" applyAlignment="1">
      <alignment horizontal="justify" vertical="center" wrapText="1"/>
    </xf>
    <xf numFmtId="0" fontId="0" fillId="0" borderId="165" xfId="0" applyBorder="1" applyAlignment="1">
      <alignment horizontal="center" vertical="center" wrapText="1"/>
    </xf>
    <xf numFmtId="0" fontId="12" fillId="3" borderId="165" xfId="0" applyFont="1" applyFill="1" applyBorder="1" applyAlignment="1">
      <alignment horizontal="center" vertical="center" wrapText="1"/>
    </xf>
    <xf numFmtId="3" fontId="0" fillId="0" borderId="168" xfId="0" applyNumberFormat="1" applyBorder="1" applyAlignment="1">
      <alignment horizontal="justify" vertical="center" wrapText="1"/>
    </xf>
    <xf numFmtId="0" fontId="0" fillId="0" borderId="169" xfId="0" applyBorder="1" applyAlignment="1">
      <alignment horizontal="justify" vertical="center" wrapText="1"/>
    </xf>
    <xf numFmtId="0" fontId="12" fillId="0" borderId="166" xfId="0" applyFont="1" applyBorder="1" applyAlignment="1" applyProtection="1">
      <alignment horizontal="justify" vertical="center" wrapText="1"/>
      <protection locked="0"/>
    </xf>
    <xf numFmtId="0" fontId="0" fillId="0" borderId="166" xfId="0" applyBorder="1" applyAlignment="1">
      <alignment horizontal="center" vertical="center" wrapText="1"/>
    </xf>
    <xf numFmtId="2" fontId="0" fillId="0" borderId="166" xfId="3" applyNumberFormat="1" applyFont="1" applyBorder="1" applyAlignment="1">
      <alignment horizontal="center" vertical="center" wrapText="1"/>
    </xf>
    <xf numFmtId="2" fontId="0" fillId="0" borderId="166" xfId="3" applyNumberFormat="1" applyFont="1" applyBorder="1" applyAlignment="1">
      <alignment horizontal="justify" vertical="center" wrapText="1"/>
    </xf>
    <xf numFmtId="0" fontId="13" fillId="3" borderId="0" xfId="0" applyFont="1" applyFill="1" applyAlignment="1">
      <alignment wrapText="1"/>
    </xf>
    <xf numFmtId="0" fontId="11" fillId="3" borderId="152" xfId="0" applyFont="1" applyFill="1" applyBorder="1" applyAlignment="1">
      <alignment horizontal="center" vertical="center"/>
    </xf>
    <xf numFmtId="0" fontId="11" fillId="3" borderId="32" xfId="0" applyFont="1" applyFill="1" applyBorder="1" applyAlignment="1">
      <alignment horizontal="center" vertical="center"/>
    </xf>
    <xf numFmtId="0" fontId="91" fillId="3" borderId="23" xfId="0" applyFont="1" applyFill="1" applyBorder="1" applyAlignment="1">
      <alignment horizontal="center" vertical="center" wrapText="1"/>
    </xf>
    <xf numFmtId="0" fontId="11" fillId="3" borderId="156" xfId="0" applyFont="1" applyFill="1" applyBorder="1" applyAlignment="1">
      <alignment horizontal="center" vertical="center"/>
    </xf>
    <xf numFmtId="0" fontId="91" fillId="3" borderId="76" xfId="0" applyFont="1" applyFill="1" applyBorder="1" applyAlignment="1">
      <alignment horizontal="center" vertical="center"/>
    </xf>
    <xf numFmtId="0" fontId="23" fillId="3" borderId="6" xfId="0" applyFont="1" applyFill="1" applyBorder="1" applyAlignment="1" applyProtection="1">
      <alignment horizontal="justify" vertical="center" wrapText="1"/>
      <protection locked="0"/>
    </xf>
    <xf numFmtId="2" fontId="82" fillId="3" borderId="111" xfId="0" applyNumberFormat="1" applyFont="1" applyFill="1" applyBorder="1" applyAlignment="1">
      <alignment horizontal="center" vertical="center" wrapText="1"/>
    </xf>
    <xf numFmtId="0" fontId="89" fillId="3" borderId="111" xfId="0" applyFont="1" applyFill="1" applyBorder="1" applyAlignment="1">
      <alignment horizontal="center" vertical="center" wrapText="1"/>
    </xf>
    <xf numFmtId="0" fontId="81" fillId="3" borderId="111" xfId="0" applyFont="1" applyFill="1" applyBorder="1" applyAlignment="1">
      <alignment horizontal="center" vertical="center"/>
    </xf>
    <xf numFmtId="0" fontId="89" fillId="3" borderId="111" xfId="0" applyFont="1" applyFill="1" applyBorder="1" applyAlignment="1">
      <alignment horizontal="center" vertical="center"/>
    </xf>
    <xf numFmtId="2" fontId="89" fillId="3" borderId="111" xfId="0" applyNumberFormat="1"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1" fillId="0" borderId="0" xfId="0" applyFont="1" applyAlignment="1" applyProtection="1">
      <alignment horizontal="center" vertical="center" wrapText="1"/>
      <protection locked="0"/>
    </xf>
    <xf numFmtId="0" fontId="73" fillId="5" borderId="112"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protection locked="0"/>
    </xf>
    <xf numFmtId="0" fontId="74" fillId="0" borderId="111" xfId="0" applyFont="1" applyBorder="1" applyAlignment="1" applyProtection="1">
      <alignment horizontal="center" vertical="center"/>
      <protection locked="0"/>
    </xf>
    <xf numFmtId="0" fontId="74" fillId="19"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4" fillId="0" borderId="114" xfId="0" applyFont="1" applyBorder="1" applyAlignment="1">
      <alignment horizontal="center" vertical="center" wrapText="1" readingOrder="1"/>
    </xf>
    <xf numFmtId="0" fontId="75" fillId="18" borderId="114" xfId="0" applyFont="1" applyFill="1" applyBorder="1" applyAlignment="1">
      <alignment horizontal="center" vertical="center" wrapText="1" readingOrder="1"/>
    </xf>
    <xf numFmtId="0" fontId="74" fillId="3" borderId="114" xfId="0" applyFont="1" applyFill="1" applyBorder="1" applyAlignment="1">
      <alignment horizontal="center" vertical="center" wrapText="1" readingOrder="1"/>
    </xf>
    <xf numFmtId="0" fontId="74" fillId="0" borderId="114" xfId="0" applyFont="1" applyBorder="1" applyAlignment="1">
      <alignment horizontal="left" vertical="center" wrapText="1" readingOrder="1"/>
    </xf>
    <xf numFmtId="0" fontId="74" fillId="0" borderId="115"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87" fillId="0" borderId="142" xfId="0" applyFont="1" applyBorder="1" applyAlignment="1">
      <alignment horizontal="center" vertical="center" wrapText="1"/>
    </xf>
    <xf numFmtId="0" fontId="87" fillId="0" borderId="143" xfId="0" applyFont="1" applyBorder="1" applyAlignment="1">
      <alignment horizontal="center" vertical="center"/>
    </xf>
    <xf numFmtId="0" fontId="87" fillId="0" borderId="148" xfId="0" applyFont="1" applyBorder="1" applyAlignment="1">
      <alignment horizontal="center" vertical="center" wrapText="1"/>
    </xf>
    <xf numFmtId="0" fontId="87" fillId="0" borderId="149" xfId="0" applyFont="1" applyBorder="1" applyAlignment="1">
      <alignment horizontal="center" vertical="center"/>
    </xf>
    <xf numFmtId="0" fontId="74" fillId="0" borderId="117" xfId="0" applyFont="1" applyBorder="1" applyAlignment="1">
      <alignment horizontal="center" vertical="center" wrapText="1" readingOrder="1"/>
    </xf>
    <xf numFmtId="0" fontId="88" fillId="0" borderId="0" xfId="0" applyFont="1" applyAlignment="1">
      <alignment horizontal="center" vertical="center" wrapText="1"/>
    </xf>
    <xf numFmtId="0" fontId="79" fillId="18" borderId="111" xfId="0" applyFont="1" applyFill="1" applyBorder="1" applyAlignment="1">
      <alignment horizontal="center"/>
    </xf>
    <xf numFmtId="0" fontId="80" fillId="19" borderId="111" xfId="0" applyFont="1" applyFill="1" applyBorder="1" applyAlignment="1">
      <alignment horizontal="center" vertical="center" wrapText="1"/>
    </xf>
    <xf numFmtId="0" fontId="80" fillId="19" borderId="111"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4"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5"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6"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0" xfId="2" applyFont="1" applyFill="1" applyBorder="1" applyAlignment="1">
      <alignment horizontal="center" vertical="center" wrapText="1"/>
    </xf>
    <xf numFmtId="0" fontId="61" fillId="4" borderId="97" xfId="2" applyFont="1" applyFill="1" applyBorder="1" applyAlignment="1">
      <alignment horizontal="center" vertical="center" wrapText="1"/>
    </xf>
    <xf numFmtId="0" fontId="61" fillId="4" borderId="98" xfId="1" applyFont="1" applyFill="1" applyBorder="1" applyAlignment="1">
      <alignment horizontal="center" vertical="center"/>
    </xf>
    <xf numFmtId="0" fontId="61" fillId="4" borderId="94"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5" xfId="0" applyFont="1" applyFill="1" applyBorder="1" applyAlignment="1">
      <alignment vertical="center" wrapText="1"/>
    </xf>
    <xf numFmtId="0" fontId="60" fillId="3" borderId="86"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7" xfId="2" applyFont="1" applyFill="1" applyBorder="1" applyAlignment="1">
      <alignment horizontal="center" vertical="center" wrapText="1"/>
    </xf>
    <xf numFmtId="0" fontId="61" fillId="4" borderId="87" xfId="1" applyFont="1" applyFill="1" applyBorder="1" applyAlignment="1">
      <alignment horizontal="center" vertical="center"/>
    </xf>
    <xf numFmtId="0" fontId="61" fillId="4" borderId="101"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6"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6"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1"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6"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0" fontId="0" fillId="0" borderId="31" xfId="0" applyBorder="1" applyAlignment="1">
      <alignment horizontal="center" vertical="top" wrapText="1"/>
    </xf>
    <xf numFmtId="0" fontId="69" fillId="10" borderId="78" xfId="0" applyFont="1" applyFill="1" applyBorder="1" applyAlignment="1">
      <alignment horizontal="center" vertical="center" wrapText="1"/>
    </xf>
    <xf numFmtId="0" fontId="69" fillId="10" borderId="80"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23"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7" xfId="0" applyBorder="1" applyAlignment="1">
      <alignment horizontal="center" vertical="center" wrapText="1"/>
    </xf>
    <xf numFmtId="0" fontId="0" fillId="0" borderId="160" xfId="0" applyBorder="1" applyAlignment="1">
      <alignment horizontal="center" vertical="center" wrapText="1"/>
    </xf>
    <xf numFmtId="0" fontId="0" fillId="0" borderId="161" xfId="0" applyBorder="1" applyAlignment="1">
      <alignment horizontal="center" vertical="center" wrapText="1"/>
    </xf>
    <xf numFmtId="0" fontId="0" fillId="0" borderId="152" xfId="0" applyBorder="1" applyAlignment="1">
      <alignment horizontal="center" vertical="center" wrapText="1"/>
    </xf>
    <xf numFmtId="0" fontId="51" fillId="0" borderId="152" xfId="0" applyFont="1" applyBorder="1" applyAlignment="1">
      <alignment horizontal="center" vertical="center" wrapText="1"/>
    </xf>
    <xf numFmtId="9" fontId="52" fillId="0" borderId="120" xfId="4" applyFont="1" applyBorder="1" applyAlignment="1">
      <alignment horizontal="center" vertical="center" wrapText="1"/>
    </xf>
    <xf numFmtId="9" fontId="52" fillId="0" borderId="31" xfId="4" applyFont="1" applyBorder="1" applyAlignment="1">
      <alignment horizontal="center" vertical="center" wrapText="1"/>
    </xf>
    <xf numFmtId="9" fontId="52" fillId="0" borderId="121"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26" fillId="0" borderId="16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51" fillId="0" borderId="166"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37" xfId="0" applyBorder="1" applyAlignment="1">
      <alignment horizontal="center" vertical="center" wrapText="1"/>
    </xf>
    <xf numFmtId="0" fontId="0" fillId="0" borderId="138" xfId="0" applyBorder="1" applyAlignment="1">
      <alignment horizontal="center" vertical="center" wrapText="1"/>
    </xf>
    <xf numFmtId="0" fontId="0" fillId="0" borderId="29" xfId="0" applyBorder="1" applyAlignment="1">
      <alignment horizontal="center" vertical="center" wrapText="1"/>
    </xf>
    <xf numFmtId="0" fontId="0" fillId="0" borderId="119"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0" fillId="0" borderId="13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166" xfId="0" applyBorder="1" applyAlignment="1">
      <alignment horizontal="center" vertical="center" wrapText="1"/>
    </xf>
    <xf numFmtId="0" fontId="0" fillId="0" borderId="170" xfId="0" applyBorder="1" applyAlignment="1">
      <alignment horizontal="center" vertical="center" wrapText="1"/>
    </xf>
    <xf numFmtId="0" fontId="0" fillId="0" borderId="140" xfId="0" applyBorder="1" applyAlignment="1">
      <alignment horizontal="center" vertical="center" wrapText="1"/>
    </xf>
    <xf numFmtId="0" fontId="0" fillId="0" borderId="167" xfId="0" applyBorder="1" applyAlignment="1">
      <alignment horizontal="center" vertical="center" wrapText="1"/>
    </xf>
    <xf numFmtId="2" fontId="0" fillId="0" borderId="166" xfId="3" applyNumberFormat="1" applyFont="1" applyBorder="1" applyAlignment="1">
      <alignment horizontal="center" vertical="center" wrapText="1"/>
    </xf>
    <xf numFmtId="0" fontId="12" fillId="0" borderId="158" xfId="0" applyFont="1" applyBorder="1" applyAlignment="1" applyProtection="1">
      <alignment horizontal="left" vertical="top" wrapText="1"/>
      <protection locked="0"/>
    </xf>
    <xf numFmtId="0" fontId="12" fillId="0" borderId="23" xfId="0" applyFont="1" applyBorder="1" applyAlignment="1" applyProtection="1">
      <alignment horizontal="left" vertical="top" wrapText="1"/>
      <protection locked="0"/>
    </xf>
    <xf numFmtId="0" fontId="23" fillId="0" borderId="32" xfId="0" applyFont="1" applyBorder="1" applyAlignment="1" applyProtection="1">
      <alignment vertical="center" wrapText="1"/>
      <protection locked="0"/>
    </xf>
    <xf numFmtId="0" fontId="23" fillId="0" borderId="28" xfId="0" applyFont="1" applyBorder="1" applyAlignment="1" applyProtection="1">
      <alignment vertical="center" wrapText="1"/>
      <protection locked="0"/>
    </xf>
    <xf numFmtId="0" fontId="23" fillId="0" borderId="23" xfId="0" applyFont="1" applyBorder="1" applyAlignment="1" applyProtection="1">
      <alignment vertical="center" wrapText="1"/>
      <protection locked="0"/>
    </xf>
    <xf numFmtId="0" fontId="23" fillId="0" borderId="32" xfId="0"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34" xfId="0"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7" borderId="25" xfId="0" applyFont="1" applyFill="1" applyBorder="1" applyAlignment="1">
      <alignment horizontal="center" vertical="center" wrapText="1" readingOrder="1"/>
    </xf>
    <xf numFmtId="0" fontId="32" fillId="17"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10" xfId="0" applyFont="1" applyFill="1" applyBorder="1" applyAlignment="1" applyProtection="1">
      <alignment horizontal="justify" vertical="center" wrapText="1"/>
      <protection locked="0"/>
    </xf>
    <xf numFmtId="0" fontId="2" fillId="3" borderId="37" xfId="0" applyFont="1" applyFill="1" applyBorder="1" applyAlignment="1" applyProtection="1">
      <alignment horizontal="justify" vertical="center" wrapText="1"/>
      <protection locked="0"/>
    </xf>
    <xf numFmtId="0" fontId="35" fillId="4" borderId="157" xfId="0" applyFont="1" applyFill="1" applyBorder="1" applyAlignment="1" applyProtection="1">
      <alignment horizontal="center" vertical="center" wrapText="1"/>
      <protection locked="0"/>
    </xf>
    <xf numFmtId="0" fontId="36" fillId="4" borderId="157" xfId="0" applyFont="1" applyFill="1" applyBorder="1" applyAlignment="1">
      <alignment horizontal="center" vertical="center" wrapText="1"/>
    </xf>
    <xf numFmtId="0" fontId="35" fillId="16" borderId="54" xfId="0" applyFont="1" applyFill="1" applyBorder="1" applyAlignment="1" applyProtection="1">
      <alignment horizontal="center" vertical="center" textRotation="90"/>
      <protection locked="0"/>
    </xf>
    <xf numFmtId="0" fontId="35" fillId="16" borderId="153" xfId="0" applyFont="1" applyFill="1" applyBorder="1" applyAlignment="1" applyProtection="1">
      <alignment horizontal="center" vertical="center" textRotation="90"/>
      <protection locked="0"/>
    </xf>
    <xf numFmtId="0" fontId="35" fillId="4" borderId="54" xfId="0" applyFont="1" applyFill="1" applyBorder="1" applyAlignment="1" applyProtection="1">
      <alignment horizontal="center" vertical="center" wrapText="1"/>
      <protection locked="0"/>
    </xf>
    <xf numFmtId="0" fontId="35" fillId="4" borderId="153"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35" fillId="4" borderId="0" xfId="0" applyFont="1" applyFill="1" applyAlignment="1" applyProtection="1">
      <alignment horizontal="center" vertical="center" wrapText="1"/>
      <protection locked="0"/>
    </xf>
    <xf numFmtId="14" fontId="13" fillId="0" borderId="155" xfId="0" applyNumberFormat="1" applyFont="1" applyBorder="1" applyAlignment="1">
      <alignment horizontal="center" vertical="center"/>
    </xf>
    <xf numFmtId="0" fontId="13" fillId="0" borderId="155" xfId="0" applyFont="1" applyBorder="1" applyAlignment="1">
      <alignment horizontal="center" vertical="center"/>
    </xf>
    <xf numFmtId="0" fontId="13" fillId="0" borderId="156" xfId="0" applyFont="1" applyBorder="1" applyAlignment="1">
      <alignment horizontal="center" vertical="center"/>
    </xf>
    <xf numFmtId="0" fontId="13" fillId="0" borderId="155" xfId="0" applyFont="1" applyBorder="1" applyAlignment="1">
      <alignment horizontal="center" vertical="center" wrapText="1"/>
    </xf>
    <xf numFmtId="0" fontId="13" fillId="0" borderId="156" xfId="0" applyFont="1" applyBorder="1" applyAlignment="1">
      <alignment horizontal="center" vertical="center" wrapText="1"/>
    </xf>
    <xf numFmtId="0" fontId="13" fillId="0" borderId="152" xfId="0" applyFont="1" applyBorder="1" applyAlignment="1">
      <alignment horizontal="center" vertical="center"/>
    </xf>
    <xf numFmtId="14" fontId="13" fillId="0" borderId="152" xfId="0" applyNumberFormat="1" applyFont="1" applyBorder="1" applyAlignment="1">
      <alignment horizontal="center" vertical="center"/>
    </xf>
    <xf numFmtId="0" fontId="13" fillId="0" borderId="152" xfId="0" applyFont="1" applyBorder="1" applyAlignment="1">
      <alignment horizontal="center" vertical="center" wrapText="1"/>
    </xf>
    <xf numFmtId="0" fontId="13" fillId="0" borderId="154" xfId="0" applyFont="1" applyBorder="1" applyAlignment="1" applyProtection="1">
      <alignment horizontal="center" vertical="center"/>
      <protection locked="0"/>
    </xf>
    <xf numFmtId="0" fontId="13" fillId="0" borderId="155" xfId="0" applyFont="1" applyBorder="1" applyAlignment="1" applyProtection="1">
      <alignment horizontal="center" vertical="center"/>
      <protection locked="0"/>
    </xf>
    <xf numFmtId="0" fontId="13" fillId="0" borderId="156" xfId="0" applyFont="1" applyBorder="1" applyAlignment="1" applyProtection="1">
      <alignment horizontal="center" vertical="center"/>
      <protection locked="0"/>
    </xf>
    <xf numFmtId="1" fontId="34" fillId="0" borderId="154" xfId="0" applyNumberFormat="1" applyFont="1" applyBorder="1" applyAlignment="1" applyProtection="1">
      <alignment horizontal="center" vertical="center" wrapText="1"/>
      <protection locked="0"/>
    </xf>
    <xf numFmtId="1" fontId="34" fillId="0" borderId="155" xfId="0" applyNumberFormat="1" applyFont="1" applyBorder="1" applyAlignment="1" applyProtection="1">
      <alignment horizontal="center" vertical="center" wrapText="1"/>
      <protection locked="0"/>
    </xf>
    <xf numFmtId="1" fontId="34" fillId="0" borderId="156" xfId="0" applyNumberFormat="1" applyFont="1" applyBorder="1" applyAlignment="1" applyProtection="1">
      <alignment horizontal="center" vertical="center" wrapText="1"/>
      <protection locked="0"/>
    </xf>
    <xf numFmtId="1" fontId="23" fillId="0" borderId="154" xfId="0" applyNumberFormat="1" applyFont="1" applyBorder="1" applyAlignment="1">
      <alignment horizontal="center" vertical="center"/>
    </xf>
    <xf numFmtId="1" fontId="23" fillId="0" borderId="155" xfId="0" applyNumberFormat="1" applyFont="1" applyBorder="1" applyAlignment="1">
      <alignment horizontal="center" vertical="center"/>
    </xf>
    <xf numFmtId="1" fontId="23" fillId="0" borderId="156" xfId="0" applyNumberFormat="1" applyFont="1" applyBorder="1" applyAlignment="1">
      <alignment horizontal="center" vertical="center"/>
    </xf>
    <xf numFmtId="1" fontId="34" fillId="0" borderId="154" xfId="0" applyNumberFormat="1" applyFont="1" applyBorder="1" applyAlignment="1">
      <alignment horizontal="center" vertical="center"/>
    </xf>
    <xf numFmtId="1" fontId="34" fillId="0" borderId="155" xfId="0" applyNumberFormat="1" applyFont="1" applyBorder="1" applyAlignment="1">
      <alignment horizontal="center" vertical="center"/>
    </xf>
    <xf numFmtId="1" fontId="34" fillId="0" borderId="156" xfId="0" applyNumberFormat="1" applyFont="1" applyBorder="1" applyAlignment="1">
      <alignment horizontal="center" vertical="center"/>
    </xf>
    <xf numFmtId="1" fontId="34" fillId="0" borderId="152" xfId="0" applyNumberFormat="1" applyFont="1" applyBorder="1" applyAlignment="1" applyProtection="1">
      <alignment horizontal="center" vertical="center" wrapText="1"/>
      <protection locked="0"/>
    </xf>
    <xf numFmtId="1" fontId="23" fillId="0" borderId="152" xfId="0" applyNumberFormat="1" applyFont="1" applyBorder="1" applyAlignment="1">
      <alignment horizontal="center" vertical="center"/>
    </xf>
    <xf numFmtId="0" fontId="23" fillId="0" borderId="152" xfId="0" applyFont="1" applyBorder="1" applyAlignment="1">
      <alignment horizontal="center" vertical="center"/>
    </xf>
    <xf numFmtId="1" fontId="34" fillId="0" borderId="152" xfId="0" applyNumberFormat="1" applyFont="1" applyBorder="1" applyAlignment="1">
      <alignment horizontal="center" vertical="center"/>
    </xf>
    <xf numFmtId="0" fontId="34" fillId="0" borderId="152" xfId="0" applyFont="1" applyBorder="1" applyAlignment="1">
      <alignment horizontal="center" vertical="center"/>
    </xf>
    <xf numFmtId="0" fontId="13" fillId="0" borderId="152" xfId="0" applyFont="1" applyBorder="1" applyAlignment="1" applyProtection="1">
      <alignment horizontal="center" vertical="center"/>
      <protection locked="0"/>
    </xf>
    <xf numFmtId="0" fontId="13" fillId="0" borderId="154" xfId="0" applyFont="1" applyBorder="1" applyAlignment="1">
      <alignment horizontal="center" vertical="center"/>
    </xf>
    <xf numFmtId="0" fontId="13" fillId="0" borderId="163" xfId="0" applyFont="1" applyBorder="1" applyAlignment="1">
      <alignment horizontal="center" vertical="center" wrapText="1"/>
    </xf>
    <xf numFmtId="0" fontId="13" fillId="0" borderId="163" xfId="0" applyFont="1" applyBorder="1" applyAlignment="1">
      <alignment horizontal="center" vertical="center"/>
    </xf>
    <xf numFmtId="0" fontId="90" fillId="3" borderId="159" xfId="5" applyFill="1" applyBorder="1" applyAlignment="1">
      <alignment horizontal="center" vertical="center"/>
    </xf>
    <xf numFmtId="0" fontId="90" fillId="3" borderId="0" xfId="5" applyFill="1" applyBorder="1" applyAlignment="1">
      <alignment horizontal="center" vertical="center"/>
    </xf>
    <xf numFmtId="0" fontId="0" fillId="0" borderId="154" xfId="0" applyBorder="1" applyAlignment="1">
      <alignment horizontal="center" vertical="center" wrapText="1"/>
    </xf>
    <xf numFmtId="0" fontId="0" fillId="0" borderId="155" xfId="0" applyBorder="1" applyAlignment="1">
      <alignment horizontal="center" vertical="center" wrapText="1"/>
    </xf>
    <xf numFmtId="0" fontId="0" fillId="0" borderId="156" xfId="0" applyBorder="1" applyAlignment="1">
      <alignment horizontal="center" vertical="center" wrapText="1"/>
    </xf>
    <xf numFmtId="0" fontId="13" fillId="0" borderId="154" xfId="0" applyFont="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8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04C9D20-BB6B-4A55-B421-3F876346CC05}"/>
            </a:ext>
          </a:extLst>
        </xdr:cNvPr>
        <xdr:cNvSpPr txBox="1"/>
      </xdr:nvSpPr>
      <xdr:spPr>
        <a:xfrm>
          <a:off x="14357985" y="57397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BEBFB1F5-F75D-446D-A079-00D14E2D083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F02859B5-6F84-4F2E-B7EE-EA930F4F4ADC}"/>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E3C5E12-E170-4404-B14C-C058799D1661}"/>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6668344-6563-4CE7-8F78-2B69A7796CE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1632176-85E7-490F-BF99-DF49376A08EA}"/>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121134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101600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3</xdr:row>
      <xdr:rowOff>55862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A/8.1%20Plan%20de%20acci&#243;n%20Asistencia%20Legal%202024.xlsm?BC151B4E" TargetMode="External"/><Relationship Id="rId1" Type="http://schemas.openxmlformats.org/officeDocument/2006/relationships/externalLinkPath" Target="file:///\\BC151B4E\8.1%20Plan%20de%20acci&#243;n%20Asistencia%20Legal%202024.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8.1%20Plan%20de%20acci&#243;n%20Asistencia%20Legal%202024.xlsm?19577603" TargetMode="External"/><Relationship Id="rId1" Type="http://schemas.openxmlformats.org/officeDocument/2006/relationships/externalLinkPath" Target="file:///\\19577603\8.1%20Plan%20de%20acci&#243;n%20Asistencia%20Legal%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JURISDICCIONAL"/>
    </sheetNames>
    <sheetDataSet>
      <sheetData sheetId="0" refreshError="1"/>
      <sheetData sheetId="1"/>
      <sheetData sheetId="2"/>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5" tint="0.59999389629810485"/>
    <pageSetUpPr fitToPage="1"/>
  </sheetPr>
  <dimension ref="A1:I24"/>
  <sheetViews>
    <sheetView showGridLines="0" tabSelected="1" zoomScale="90" zoomScaleNormal="90" workbookViewId="0">
      <selection activeCell="B15" sqref="B15:I15"/>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02"/>
      <c r="B1" s="302"/>
      <c r="C1" s="302"/>
      <c r="D1" s="302"/>
      <c r="E1" s="302"/>
      <c r="F1" s="302"/>
    </row>
    <row r="5" spans="1:9">
      <c r="D5" s="15"/>
      <c r="E5" s="15"/>
      <c r="F5" s="15"/>
      <c r="G5" s="15"/>
      <c r="H5" s="15"/>
    </row>
    <row r="6" spans="1:9">
      <c r="D6" s="15"/>
      <c r="E6" s="15"/>
      <c r="F6" s="15"/>
      <c r="G6" s="15"/>
      <c r="H6" s="15"/>
    </row>
    <row r="7" spans="1:9" ht="33.75">
      <c r="A7" s="303" t="s">
        <v>0</v>
      </c>
      <c r="B7" s="303"/>
      <c r="C7" s="303"/>
      <c r="D7" s="303"/>
      <c r="E7" s="303"/>
      <c r="F7" s="303"/>
      <c r="G7" s="303"/>
      <c r="H7" s="303"/>
      <c r="I7" s="303"/>
    </row>
    <row r="9" spans="1:9" s="7" customFormat="1" ht="81.75" customHeight="1">
      <c r="A9" s="8" t="s">
        <v>1</v>
      </c>
      <c r="B9" s="304" t="s">
        <v>2</v>
      </c>
      <c r="C9" s="304"/>
      <c r="D9" s="304"/>
      <c r="E9" s="304"/>
      <c r="F9" s="304"/>
      <c r="G9" s="304"/>
      <c r="H9" s="304"/>
      <c r="I9" s="304"/>
    </row>
    <row r="10" spans="1:9" s="7" customFormat="1" ht="16.899999999999999" customHeight="1">
      <c r="A10" s="13"/>
      <c r="B10" s="14"/>
      <c r="C10" s="14"/>
      <c r="D10" s="13"/>
      <c r="E10" s="12"/>
    </row>
    <row r="11" spans="1:9" s="7" customFormat="1" ht="84" customHeight="1">
      <c r="A11" s="8" t="s">
        <v>3</v>
      </c>
      <c r="B11" s="9" t="s">
        <v>4</v>
      </c>
      <c r="C11" s="301" t="s">
        <v>5</v>
      </c>
      <c r="D11" s="301"/>
      <c r="E11" s="301"/>
      <c r="F11" s="301"/>
      <c r="G11" s="301"/>
      <c r="H11" s="301"/>
      <c r="I11" s="301"/>
    </row>
    <row r="12" spans="1:9" ht="32.25" customHeight="1">
      <c r="A12" s="11"/>
    </row>
    <row r="13" spans="1:9" ht="32.25" customHeight="1">
      <c r="A13" s="10" t="s">
        <v>6</v>
      </c>
      <c r="B13" s="300"/>
      <c r="C13" s="300"/>
      <c r="D13" s="300"/>
      <c r="E13" s="300"/>
      <c r="F13" s="300"/>
      <c r="G13" s="300"/>
      <c r="H13" s="300"/>
      <c r="I13" s="300"/>
    </row>
    <row r="14" spans="1:9" s="7" customFormat="1" ht="69" customHeight="1">
      <c r="A14" s="10" t="s">
        <v>7</v>
      </c>
      <c r="B14" s="301"/>
      <c r="C14" s="301"/>
      <c r="D14" s="301"/>
      <c r="E14" s="301"/>
      <c r="F14" s="301"/>
      <c r="G14" s="301"/>
      <c r="H14" s="301"/>
      <c r="I14" s="301"/>
    </row>
    <row r="15" spans="1:9" s="7" customFormat="1" ht="54" customHeight="1">
      <c r="A15" s="10" t="s">
        <v>8</v>
      </c>
      <c r="B15" s="301" t="s">
        <v>9</v>
      </c>
      <c r="C15" s="301"/>
      <c r="D15" s="301"/>
      <c r="E15" s="301"/>
      <c r="F15" s="301"/>
      <c r="G15" s="301"/>
      <c r="H15" s="301"/>
      <c r="I15" s="301"/>
    </row>
    <row r="16" spans="1:9" s="7" customFormat="1" ht="54" customHeight="1">
      <c r="A16" s="8" t="s">
        <v>10</v>
      </c>
      <c r="B16" s="301"/>
      <c r="C16" s="301"/>
      <c r="D16" s="301"/>
      <c r="E16" s="301"/>
      <c r="F16" s="301"/>
      <c r="G16" s="301"/>
      <c r="H16" s="301"/>
      <c r="I16" s="301"/>
    </row>
    <row r="18" spans="1:9" s="7" customFormat="1" ht="54.75" customHeight="1">
      <c r="A18" s="8" t="s">
        <v>11</v>
      </c>
      <c r="B18" s="299">
        <v>45658</v>
      </c>
      <c r="C18" s="299"/>
      <c r="D18" s="299"/>
      <c r="E18" s="299"/>
      <c r="F18" s="299"/>
      <c r="G18" s="299"/>
      <c r="H18" s="299"/>
      <c r="I18" s="299"/>
    </row>
    <row r="21" spans="1:9">
      <c r="B21" s="228" t="s">
        <v>12</v>
      </c>
      <c r="C21" s="229" t="s">
        <v>13</v>
      </c>
      <c r="D21" s="229" t="s">
        <v>14</v>
      </c>
      <c r="E21" s="229" t="s">
        <v>15</v>
      </c>
    </row>
    <row r="22" spans="1:9">
      <c r="B22" s="230" t="s">
        <v>16</v>
      </c>
      <c r="C22" s="231" t="s">
        <v>17</v>
      </c>
      <c r="D22" s="231" t="s">
        <v>18</v>
      </c>
      <c r="E22" s="231" t="s">
        <v>19</v>
      </c>
    </row>
    <row r="23" spans="1:9">
      <c r="B23" s="232" t="s">
        <v>20</v>
      </c>
      <c r="C23" s="233" t="s">
        <v>11</v>
      </c>
      <c r="D23" s="233" t="s">
        <v>11</v>
      </c>
      <c r="E23" s="233" t="s">
        <v>11</v>
      </c>
    </row>
    <row r="24" spans="1:9">
      <c r="B24" s="230">
        <v>1</v>
      </c>
      <c r="C24" s="231" t="s">
        <v>21</v>
      </c>
      <c r="D24" s="231" t="s">
        <v>22</v>
      </c>
      <c r="E24" s="231"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sheetPr codeName="Hoja2"/>
  <dimension ref="B2:J30"/>
  <sheetViews>
    <sheetView workbookViewId="0">
      <selection activeCell="I16" sqref="I16"/>
    </sheetView>
  </sheetViews>
  <sheetFormatPr baseColWidth="10" defaultColWidth="11.42578125" defaultRowHeight="15"/>
  <sheetData>
    <row r="2" spans="2:10" ht="18.75">
      <c r="B2" s="305" t="s">
        <v>24</v>
      </c>
      <c r="C2" s="305"/>
      <c r="D2" s="305"/>
      <c r="E2" s="305"/>
      <c r="F2" s="305"/>
      <c r="G2" s="305"/>
      <c r="H2" s="305"/>
      <c r="I2" s="305"/>
      <c r="J2" s="305"/>
    </row>
    <row r="3" spans="2:10" ht="15.75" thickBot="1"/>
    <row r="4" spans="2:10">
      <c r="B4" s="306" t="s">
        <v>25</v>
      </c>
      <c r="C4" s="307"/>
      <c r="D4" s="307"/>
      <c r="E4" s="307"/>
      <c r="F4" s="307"/>
      <c r="G4" s="307"/>
      <c r="H4" s="307"/>
      <c r="I4" s="307"/>
      <c r="J4" s="308"/>
    </row>
    <row r="5" spans="2:10">
      <c r="B5" s="309"/>
      <c r="C5" s="310"/>
      <c r="D5" s="310"/>
      <c r="E5" s="310"/>
      <c r="F5" s="310"/>
      <c r="G5" s="310"/>
      <c r="H5" s="310"/>
      <c r="I5" s="310"/>
      <c r="J5" s="311"/>
    </row>
    <row r="6" spans="2:10">
      <c r="B6" s="309"/>
      <c r="C6" s="310"/>
      <c r="D6" s="310"/>
      <c r="E6" s="310"/>
      <c r="F6" s="310"/>
      <c r="G6" s="310"/>
      <c r="H6" s="310"/>
      <c r="I6" s="310"/>
      <c r="J6" s="311"/>
    </row>
    <row r="7" spans="2:10" ht="15.75" thickBot="1">
      <c r="B7" s="312"/>
      <c r="C7" s="313"/>
      <c r="D7" s="313"/>
      <c r="E7" s="313"/>
      <c r="F7" s="313"/>
      <c r="G7" s="313"/>
      <c r="H7" s="313"/>
      <c r="I7" s="313"/>
      <c r="J7" s="314"/>
    </row>
    <row r="9" spans="2:10">
      <c r="B9" s="315" t="s">
        <v>26</v>
      </c>
      <c r="C9" s="316"/>
      <c r="D9" s="316"/>
      <c r="E9" s="316"/>
      <c r="F9" s="316"/>
      <c r="G9" s="316"/>
      <c r="H9" s="316"/>
      <c r="I9" s="316"/>
      <c r="J9" s="317"/>
    </row>
    <row r="10" spans="2:10">
      <c r="B10" s="318"/>
      <c r="C10" s="310"/>
      <c r="D10" s="310"/>
      <c r="E10" s="310"/>
      <c r="F10" s="310"/>
      <c r="G10" s="310"/>
      <c r="H10" s="310"/>
      <c r="I10" s="310"/>
      <c r="J10" s="319"/>
    </row>
    <row r="11" spans="2:10">
      <c r="B11" s="318"/>
      <c r="C11" s="310"/>
      <c r="D11" s="310"/>
      <c r="E11" s="310"/>
      <c r="F11" s="310"/>
      <c r="G11" s="310"/>
      <c r="H11" s="310"/>
      <c r="I11" s="310"/>
      <c r="J11" s="319"/>
    </row>
    <row r="12" spans="2:10">
      <c r="B12" s="318"/>
      <c r="C12" s="310"/>
      <c r="D12" s="310"/>
      <c r="E12" s="310"/>
      <c r="F12" s="310"/>
      <c r="G12" s="310"/>
      <c r="H12" s="310"/>
      <c r="I12" s="310"/>
      <c r="J12" s="319"/>
    </row>
    <row r="13" spans="2:10">
      <c r="B13" s="318"/>
      <c r="C13" s="310"/>
      <c r="D13" s="310"/>
      <c r="E13" s="310"/>
      <c r="F13" s="310"/>
      <c r="G13" s="310"/>
      <c r="H13" s="310"/>
      <c r="I13" s="310"/>
      <c r="J13" s="319"/>
    </row>
    <row r="14" spans="2:10">
      <c r="B14" s="318"/>
      <c r="C14" s="310"/>
      <c r="D14" s="310"/>
      <c r="E14" s="310"/>
      <c r="F14" s="310"/>
      <c r="G14" s="310"/>
      <c r="H14" s="310"/>
      <c r="I14" s="310"/>
      <c r="J14" s="319"/>
    </row>
    <row r="15" spans="2:10">
      <c r="B15" s="320"/>
      <c r="C15" s="321"/>
      <c r="D15" s="321"/>
      <c r="E15" s="321"/>
      <c r="F15" s="321"/>
      <c r="G15" s="321"/>
      <c r="H15" s="321"/>
      <c r="I15" s="321"/>
      <c r="J15" s="322"/>
    </row>
    <row r="17" spans="2:10">
      <c r="B17" s="315" t="s">
        <v>27</v>
      </c>
      <c r="C17" s="316"/>
      <c r="D17" s="316"/>
      <c r="E17" s="316"/>
      <c r="F17" s="316"/>
      <c r="G17" s="316"/>
      <c r="H17" s="316"/>
      <c r="I17" s="316"/>
      <c r="J17" s="317"/>
    </row>
    <row r="18" spans="2:10">
      <c r="B18" s="318"/>
      <c r="C18" s="310"/>
      <c r="D18" s="310"/>
      <c r="E18" s="310"/>
      <c r="F18" s="310"/>
      <c r="G18" s="310"/>
      <c r="H18" s="310"/>
      <c r="I18" s="310"/>
      <c r="J18" s="319"/>
    </row>
    <row r="19" spans="2:10">
      <c r="B19" s="318"/>
      <c r="C19" s="310"/>
      <c r="D19" s="310"/>
      <c r="E19" s="310"/>
      <c r="F19" s="310"/>
      <c r="G19" s="310"/>
      <c r="H19" s="310"/>
      <c r="I19" s="310"/>
      <c r="J19" s="319"/>
    </row>
    <row r="20" spans="2:10">
      <c r="B20" s="320"/>
      <c r="C20" s="321"/>
      <c r="D20" s="321"/>
      <c r="E20" s="321"/>
      <c r="F20" s="321"/>
      <c r="G20" s="321"/>
      <c r="H20" s="321"/>
      <c r="I20" s="321"/>
      <c r="J20" s="322"/>
    </row>
    <row r="22" spans="2:10">
      <c r="B22" s="315" t="s">
        <v>28</v>
      </c>
      <c r="C22" s="316"/>
      <c r="D22" s="316"/>
      <c r="E22" s="316"/>
      <c r="F22" s="316"/>
      <c r="G22" s="316"/>
      <c r="H22" s="316"/>
      <c r="I22" s="316"/>
      <c r="J22" s="317"/>
    </row>
    <row r="23" spans="2:10">
      <c r="B23" s="318"/>
      <c r="C23" s="310"/>
      <c r="D23" s="310"/>
      <c r="E23" s="310"/>
      <c r="F23" s="310"/>
      <c r="G23" s="310"/>
      <c r="H23" s="310"/>
      <c r="I23" s="310"/>
      <c r="J23" s="319"/>
    </row>
    <row r="24" spans="2:10">
      <c r="B24" s="318"/>
      <c r="C24" s="310"/>
      <c r="D24" s="310"/>
      <c r="E24" s="310"/>
      <c r="F24" s="310"/>
      <c r="G24" s="310"/>
      <c r="H24" s="310"/>
      <c r="I24" s="310"/>
      <c r="J24" s="319"/>
    </row>
    <row r="25" spans="2:10">
      <c r="B25" s="318"/>
      <c r="C25" s="310"/>
      <c r="D25" s="310"/>
      <c r="E25" s="310"/>
      <c r="F25" s="310"/>
      <c r="G25" s="310"/>
      <c r="H25" s="310"/>
      <c r="I25" s="310"/>
      <c r="J25" s="319"/>
    </row>
    <row r="26" spans="2:10">
      <c r="B26" s="318"/>
      <c r="C26" s="310"/>
      <c r="D26" s="310"/>
      <c r="E26" s="310"/>
      <c r="F26" s="310"/>
      <c r="G26" s="310"/>
      <c r="H26" s="310"/>
      <c r="I26" s="310"/>
      <c r="J26" s="319"/>
    </row>
    <row r="27" spans="2:10">
      <c r="B27" s="318"/>
      <c r="C27" s="310"/>
      <c r="D27" s="310"/>
      <c r="E27" s="310"/>
      <c r="F27" s="310"/>
      <c r="G27" s="310"/>
      <c r="H27" s="310"/>
      <c r="I27" s="310"/>
      <c r="J27" s="319"/>
    </row>
    <row r="28" spans="2:10">
      <c r="B28" s="318"/>
      <c r="C28" s="310"/>
      <c r="D28" s="310"/>
      <c r="E28" s="310"/>
      <c r="F28" s="310"/>
      <c r="G28" s="310"/>
      <c r="H28" s="310"/>
      <c r="I28" s="310"/>
      <c r="J28" s="319"/>
    </row>
    <row r="29" spans="2:10">
      <c r="B29" s="318"/>
      <c r="C29" s="310"/>
      <c r="D29" s="310"/>
      <c r="E29" s="310"/>
      <c r="F29" s="310"/>
      <c r="G29" s="310"/>
      <c r="H29" s="310"/>
      <c r="I29" s="310"/>
      <c r="J29" s="319"/>
    </row>
    <row r="30" spans="2:10">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010DB-72EC-49F8-9A61-49CD09B89256}">
  <sheetPr codeName="Sheet7"/>
  <dimension ref="A1:J92"/>
  <sheetViews>
    <sheetView showGridLines="0" view="pageBreakPreview" topLeftCell="A4" zoomScale="96" zoomScaleNormal="96" zoomScaleSheetLayoutView="96" workbookViewId="0">
      <selection activeCell="C17" sqref="C17"/>
    </sheetView>
  </sheetViews>
  <sheetFormatPr baseColWidth="10" defaultColWidth="10.42578125" defaultRowHeight="14.25"/>
  <cols>
    <col min="1" max="1" width="53.28515625" style="210" customWidth="1"/>
    <col min="2" max="2" width="15.42578125" style="211" customWidth="1"/>
    <col min="3" max="3" width="50.42578125" style="197" customWidth="1"/>
    <col min="4" max="4" width="35.5703125" style="211" customWidth="1"/>
    <col min="5" max="5" width="55.85546875" style="197" customWidth="1"/>
    <col min="6" max="6" width="4.7109375" style="197" customWidth="1"/>
    <col min="7" max="16384" width="10.42578125" style="197"/>
  </cols>
  <sheetData>
    <row r="1" spans="1:8" ht="80.099999999999994" customHeight="1">
      <c r="A1" s="195"/>
      <c r="B1" s="323" t="s">
        <v>29</v>
      </c>
      <c r="C1" s="323"/>
      <c r="D1" s="323"/>
      <c r="E1" s="195"/>
      <c r="F1" s="196"/>
      <c r="G1" s="196"/>
      <c r="H1" s="196"/>
    </row>
    <row r="2" spans="1:8" ht="54.75" customHeight="1">
      <c r="A2" s="198" t="s">
        <v>30</v>
      </c>
      <c r="B2" s="324" t="s">
        <v>2</v>
      </c>
      <c r="C2" s="325"/>
      <c r="D2" s="199" t="s">
        <v>31</v>
      </c>
      <c r="E2" s="276" t="s">
        <v>5</v>
      </c>
    </row>
    <row r="3" spans="1:8" ht="16.7" customHeight="1">
      <c r="A3" s="200"/>
      <c r="B3" s="201"/>
      <c r="C3" s="201"/>
      <c r="D3" s="202"/>
      <c r="E3" s="201"/>
    </row>
    <row r="4" spans="1:8" ht="54.75" customHeight="1">
      <c r="A4" s="198" t="s">
        <v>32</v>
      </c>
      <c r="B4" s="326" t="s">
        <v>2</v>
      </c>
      <c r="C4" s="327"/>
      <c r="D4" s="327"/>
      <c r="E4" s="327"/>
    </row>
    <row r="5" spans="1:8" ht="13.35" customHeight="1">
      <c r="A5" s="203"/>
      <c r="B5" s="204"/>
      <c r="D5" s="202"/>
      <c r="E5" s="202"/>
    </row>
    <row r="6" spans="1:8" ht="21" customHeight="1">
      <c r="A6" s="328" t="s">
        <v>33</v>
      </c>
      <c r="B6" s="329" t="s">
        <v>34</v>
      </c>
      <c r="C6" s="329"/>
      <c r="D6" s="329" t="s">
        <v>35</v>
      </c>
      <c r="E6" s="329"/>
    </row>
    <row r="7" spans="1:8" ht="193.9" customHeight="1">
      <c r="A7" s="328"/>
      <c r="B7" s="330" t="s">
        <v>36</v>
      </c>
      <c r="C7" s="331"/>
      <c r="D7" s="330"/>
      <c r="E7" s="331"/>
    </row>
    <row r="8" spans="1:8" ht="21" customHeight="1">
      <c r="A8" s="203"/>
      <c r="B8" s="204"/>
      <c r="D8" s="202"/>
      <c r="E8" s="202"/>
    </row>
    <row r="9" spans="1:8" ht="20.100000000000001" customHeight="1">
      <c r="A9" s="333" t="s">
        <v>37</v>
      </c>
      <c r="B9" s="333"/>
      <c r="C9" s="333"/>
      <c r="D9" s="333"/>
      <c r="E9" s="333"/>
    </row>
    <row r="10" spans="1:8" ht="20.100000000000001" customHeight="1">
      <c r="A10" s="205" t="s">
        <v>38</v>
      </c>
      <c r="B10" s="205" t="s">
        <v>39</v>
      </c>
      <c r="C10" s="205" t="s">
        <v>40</v>
      </c>
      <c r="D10" s="205" t="s">
        <v>41</v>
      </c>
      <c r="E10" s="205" t="s">
        <v>42</v>
      </c>
    </row>
    <row r="11" spans="1:8" s="206" customFormat="1" ht="118.5" customHeight="1">
      <c r="A11" s="334" t="s">
        <v>43</v>
      </c>
      <c r="B11" s="242">
        <v>1</v>
      </c>
      <c r="C11" s="243" t="s">
        <v>44</v>
      </c>
      <c r="D11" s="244">
        <v>1</v>
      </c>
      <c r="E11" s="243" t="s">
        <v>45</v>
      </c>
    </row>
    <row r="12" spans="1:8" s="206" customFormat="1" ht="118.5" customHeight="1">
      <c r="A12" s="334"/>
      <c r="B12" s="242">
        <v>2</v>
      </c>
      <c r="C12" s="243" t="s">
        <v>46</v>
      </c>
      <c r="D12" s="244">
        <v>2</v>
      </c>
      <c r="E12" s="243" t="s">
        <v>47</v>
      </c>
    </row>
    <row r="13" spans="1:8" s="206" customFormat="1" ht="113.25" customHeight="1">
      <c r="A13" s="334"/>
      <c r="B13" s="242">
        <v>3</v>
      </c>
      <c r="C13" s="245" t="s">
        <v>48</v>
      </c>
      <c r="D13" s="244">
        <v>3</v>
      </c>
      <c r="E13" s="243" t="s">
        <v>49</v>
      </c>
    </row>
    <row r="14" spans="1:8" ht="80.099999999999994" customHeight="1">
      <c r="A14" s="335" t="s">
        <v>50</v>
      </c>
      <c r="B14" s="242">
        <v>4</v>
      </c>
      <c r="C14" s="243" t="s">
        <v>51</v>
      </c>
      <c r="D14" s="242">
        <v>4</v>
      </c>
      <c r="E14" s="243" t="s">
        <v>52</v>
      </c>
    </row>
    <row r="15" spans="1:8" ht="80.099999999999994" customHeight="1">
      <c r="A15" s="335"/>
      <c r="B15" s="242">
        <v>5</v>
      </c>
      <c r="C15" s="243" t="s">
        <v>493</v>
      </c>
      <c r="D15" s="242"/>
      <c r="E15" s="243"/>
    </row>
    <row r="16" spans="1:8" ht="80.099999999999994" customHeight="1">
      <c r="A16" s="335"/>
      <c r="B16" s="242">
        <v>6</v>
      </c>
      <c r="C16" s="243" t="s">
        <v>494</v>
      </c>
      <c r="D16" s="242"/>
      <c r="E16" s="243"/>
    </row>
    <row r="17" spans="1:10" ht="80.099999999999994" customHeight="1">
      <c r="A17" s="332" t="s">
        <v>53</v>
      </c>
      <c r="B17" s="242">
        <v>7</v>
      </c>
      <c r="C17" s="243" t="s">
        <v>54</v>
      </c>
      <c r="D17" s="242">
        <v>5</v>
      </c>
      <c r="E17" s="243" t="s">
        <v>55</v>
      </c>
    </row>
    <row r="18" spans="1:10" ht="80.099999999999994" customHeight="1">
      <c r="A18" s="332"/>
      <c r="B18" s="242">
        <v>8</v>
      </c>
      <c r="C18" s="243" t="s">
        <v>56</v>
      </c>
      <c r="D18" s="242">
        <v>6</v>
      </c>
      <c r="E18" s="243" t="s">
        <v>57</v>
      </c>
    </row>
    <row r="19" spans="1:10" ht="80.099999999999994" customHeight="1">
      <c r="A19" s="332"/>
      <c r="B19" s="242">
        <v>9</v>
      </c>
      <c r="C19" s="243" t="s">
        <v>58</v>
      </c>
      <c r="D19" s="242">
        <v>7</v>
      </c>
      <c r="E19" s="243" t="s">
        <v>59</v>
      </c>
    </row>
    <row r="20" spans="1:10" ht="80.099999999999994" customHeight="1">
      <c r="A20" s="332"/>
      <c r="B20" s="242">
        <v>10</v>
      </c>
      <c r="C20" s="243" t="s">
        <v>60</v>
      </c>
      <c r="D20" s="242"/>
      <c r="E20" s="243"/>
    </row>
    <row r="21" spans="1:10" ht="80.099999999999994" customHeight="1">
      <c r="A21" s="332"/>
      <c r="B21" s="242">
        <v>11</v>
      </c>
      <c r="C21" s="243" t="s">
        <v>61</v>
      </c>
      <c r="D21" s="242"/>
      <c r="E21" s="243"/>
      <c r="J21" s="208"/>
    </row>
    <row r="22" spans="1:10" ht="80.099999999999994" customHeight="1">
      <c r="A22" s="332"/>
      <c r="B22" s="242">
        <v>12</v>
      </c>
      <c r="C22" s="243" t="s">
        <v>62</v>
      </c>
      <c r="D22" s="242"/>
      <c r="E22" s="243"/>
      <c r="J22" s="208"/>
    </row>
    <row r="23" spans="1:10" ht="80.099999999999994" customHeight="1">
      <c r="A23" s="332"/>
      <c r="B23" s="242">
        <v>13</v>
      </c>
      <c r="C23" s="243" t="s">
        <v>63</v>
      </c>
      <c r="D23" s="242"/>
      <c r="E23" s="243"/>
      <c r="J23" s="208"/>
    </row>
    <row r="24" spans="1:10" ht="80.099999999999994" customHeight="1">
      <c r="A24" s="332" t="s">
        <v>64</v>
      </c>
      <c r="B24" s="242">
        <v>14</v>
      </c>
      <c r="C24" s="243" t="s">
        <v>65</v>
      </c>
      <c r="D24" s="242">
        <v>8</v>
      </c>
      <c r="E24" s="243" t="s">
        <v>66</v>
      </c>
    </row>
    <row r="25" spans="1:10" ht="80.099999999999994" customHeight="1">
      <c r="A25" s="332"/>
      <c r="B25" s="242">
        <v>15</v>
      </c>
      <c r="C25" s="243" t="s">
        <v>67</v>
      </c>
      <c r="D25" s="242">
        <v>9</v>
      </c>
      <c r="E25" s="243" t="s">
        <v>68</v>
      </c>
    </row>
    <row r="26" spans="1:10" ht="80.099999999999994" customHeight="1">
      <c r="A26" s="332"/>
      <c r="B26" s="242">
        <v>16</v>
      </c>
      <c r="C26" s="243" t="s">
        <v>69</v>
      </c>
      <c r="D26" s="242">
        <v>10</v>
      </c>
      <c r="E26" s="243" t="s">
        <v>70</v>
      </c>
    </row>
    <row r="27" spans="1:10" ht="163.5" customHeight="1">
      <c r="A27" s="332"/>
      <c r="B27" s="242">
        <v>17</v>
      </c>
      <c r="C27" s="243" t="s">
        <v>71</v>
      </c>
      <c r="D27" s="242">
        <v>11</v>
      </c>
      <c r="E27" s="243" t="s">
        <v>72</v>
      </c>
    </row>
    <row r="28" spans="1:10" ht="80.099999999999994" customHeight="1">
      <c r="A28" s="332"/>
      <c r="B28" s="242">
        <v>18</v>
      </c>
      <c r="C28" s="243" t="s">
        <v>73</v>
      </c>
      <c r="D28" s="242"/>
      <c r="E28" s="243"/>
    </row>
    <row r="29" spans="1:10" ht="80.099999999999994" customHeight="1">
      <c r="A29" s="336" t="s">
        <v>74</v>
      </c>
      <c r="B29" s="242">
        <v>19</v>
      </c>
      <c r="C29" s="243" t="s">
        <v>75</v>
      </c>
      <c r="D29" s="242">
        <v>12</v>
      </c>
      <c r="E29" s="243" t="s">
        <v>76</v>
      </c>
    </row>
    <row r="30" spans="1:10" ht="90.6" customHeight="1">
      <c r="A30" s="337"/>
      <c r="B30" s="242">
        <v>20</v>
      </c>
      <c r="C30" s="243" t="s">
        <v>77</v>
      </c>
      <c r="D30" s="242"/>
      <c r="E30" s="243"/>
    </row>
    <row r="31" spans="1:10" ht="80.25" customHeight="1">
      <c r="A31" s="332" t="s">
        <v>78</v>
      </c>
      <c r="B31" s="242">
        <v>21</v>
      </c>
      <c r="C31" s="246" t="s">
        <v>79</v>
      </c>
      <c r="D31" s="242">
        <v>13</v>
      </c>
      <c r="E31" s="243" t="s">
        <v>80</v>
      </c>
    </row>
    <row r="32" spans="1:10" ht="87" customHeight="1">
      <c r="A32" s="332"/>
      <c r="B32" s="242">
        <v>22</v>
      </c>
      <c r="C32" s="246" t="s">
        <v>81</v>
      </c>
      <c r="D32" s="242">
        <v>14</v>
      </c>
      <c r="E32" s="243" t="s">
        <v>82</v>
      </c>
    </row>
    <row r="33" spans="1:5" ht="20.100000000000001" customHeight="1">
      <c r="A33" s="333" t="s">
        <v>83</v>
      </c>
      <c r="B33" s="333"/>
      <c r="C33" s="333"/>
      <c r="D33" s="333"/>
      <c r="E33" s="333"/>
    </row>
    <row r="34" spans="1:5" ht="20.100000000000001" customHeight="1">
      <c r="A34" s="205" t="s">
        <v>38</v>
      </c>
      <c r="B34" s="205" t="s">
        <v>39</v>
      </c>
      <c r="C34" s="205" t="s">
        <v>84</v>
      </c>
      <c r="D34" s="205" t="s">
        <v>41</v>
      </c>
      <c r="E34" s="205" t="s">
        <v>85</v>
      </c>
    </row>
    <row r="35" spans="1:5" ht="98.45" customHeight="1">
      <c r="A35" s="332" t="s">
        <v>86</v>
      </c>
      <c r="B35" s="242">
        <v>1</v>
      </c>
      <c r="C35" s="243" t="s">
        <v>87</v>
      </c>
      <c r="D35" s="242">
        <v>1</v>
      </c>
      <c r="E35" s="243" t="s">
        <v>88</v>
      </c>
    </row>
    <row r="36" spans="1:5" ht="81" customHeight="1">
      <c r="A36" s="332"/>
      <c r="B36" s="242">
        <v>2</v>
      </c>
      <c r="C36" s="243" t="s">
        <v>89</v>
      </c>
      <c r="D36" s="242">
        <v>2</v>
      </c>
      <c r="E36" s="243" t="s">
        <v>90</v>
      </c>
    </row>
    <row r="37" spans="1:5" ht="92.1" customHeight="1">
      <c r="A37" s="332"/>
      <c r="B37" s="242"/>
      <c r="C37" s="243"/>
      <c r="D37" s="242">
        <v>3</v>
      </c>
      <c r="E37" s="243" t="s">
        <v>91</v>
      </c>
    </row>
    <row r="38" spans="1:5" ht="68.25" customHeight="1">
      <c r="A38" s="332"/>
      <c r="B38" s="242"/>
      <c r="C38" s="246"/>
      <c r="D38" s="242">
        <v>4</v>
      </c>
      <c r="E38" s="246" t="s">
        <v>92</v>
      </c>
    </row>
    <row r="39" spans="1:5" ht="49.5" customHeight="1">
      <c r="A39" s="332" t="s">
        <v>93</v>
      </c>
      <c r="B39" s="242">
        <v>3</v>
      </c>
      <c r="C39" s="246" t="s">
        <v>94</v>
      </c>
      <c r="D39" s="242"/>
      <c r="E39" s="246"/>
    </row>
    <row r="40" spans="1:5" ht="49.5" customHeight="1">
      <c r="A40" s="332"/>
      <c r="B40" s="242">
        <v>4</v>
      </c>
      <c r="C40" s="246" t="s">
        <v>95</v>
      </c>
      <c r="D40" s="242"/>
      <c r="E40" s="246"/>
    </row>
    <row r="41" spans="1:5" s="209" customFormat="1" ht="71.25">
      <c r="A41" s="332" t="s">
        <v>96</v>
      </c>
      <c r="B41" s="242">
        <v>5</v>
      </c>
      <c r="C41" s="243" t="s">
        <v>97</v>
      </c>
      <c r="D41" s="242">
        <v>5</v>
      </c>
      <c r="E41" s="247" t="s">
        <v>98</v>
      </c>
    </row>
    <row r="42" spans="1:5" s="209" customFormat="1" ht="55.5" customHeight="1">
      <c r="A42" s="332"/>
      <c r="B42" s="242">
        <v>6</v>
      </c>
      <c r="C42" s="243" t="s">
        <v>99</v>
      </c>
      <c r="D42" s="242">
        <v>6</v>
      </c>
      <c r="E42" s="243" t="s">
        <v>100</v>
      </c>
    </row>
    <row r="43" spans="1:5" s="209" customFormat="1" ht="57">
      <c r="A43" s="332"/>
      <c r="B43" s="242">
        <v>7</v>
      </c>
      <c r="C43" s="243" t="s">
        <v>101</v>
      </c>
      <c r="D43" s="242">
        <v>7</v>
      </c>
      <c r="E43" s="243" t="s">
        <v>102</v>
      </c>
    </row>
    <row r="44" spans="1:5" s="209" customFormat="1" ht="61.5" customHeight="1">
      <c r="A44" s="332"/>
      <c r="B44" s="242">
        <v>8</v>
      </c>
      <c r="C44" s="247" t="s">
        <v>103</v>
      </c>
      <c r="D44" s="242">
        <v>8</v>
      </c>
      <c r="E44" s="243" t="s">
        <v>104</v>
      </c>
    </row>
    <row r="45" spans="1:5" s="209" customFormat="1" ht="61.5" customHeight="1">
      <c r="A45" s="332"/>
      <c r="B45" s="242">
        <v>9</v>
      </c>
      <c r="C45" s="247" t="s">
        <v>105</v>
      </c>
      <c r="D45" s="242">
        <v>9</v>
      </c>
      <c r="E45" s="248" t="s">
        <v>106</v>
      </c>
    </row>
    <row r="46" spans="1:5" s="209" customFormat="1" ht="61.5" customHeight="1">
      <c r="A46" s="332"/>
      <c r="B46" s="242">
        <v>10</v>
      </c>
      <c r="C46" s="243" t="s">
        <v>107</v>
      </c>
      <c r="D46" s="242">
        <v>10</v>
      </c>
      <c r="E46" s="242" t="s">
        <v>108</v>
      </c>
    </row>
    <row r="47" spans="1:5" s="209" customFormat="1" ht="61.5" customHeight="1">
      <c r="A47" s="332"/>
      <c r="B47" s="242">
        <v>11</v>
      </c>
      <c r="C47" s="243" t="s">
        <v>109</v>
      </c>
      <c r="D47" s="242">
        <v>11</v>
      </c>
      <c r="E47" s="242" t="s">
        <v>110</v>
      </c>
    </row>
    <row r="48" spans="1:5" s="209" customFormat="1" ht="61.5" customHeight="1">
      <c r="A48" s="332"/>
      <c r="B48" s="242">
        <v>12</v>
      </c>
      <c r="C48" s="243" t="s">
        <v>111</v>
      </c>
      <c r="D48" s="242"/>
      <c r="E48" s="242"/>
    </row>
    <row r="49" spans="1:5" ht="71.25" customHeight="1">
      <c r="A49" s="332"/>
      <c r="B49" s="242">
        <v>13</v>
      </c>
      <c r="C49" s="243" t="s">
        <v>112</v>
      </c>
      <c r="D49" s="242"/>
      <c r="E49" s="242"/>
    </row>
    <row r="50" spans="1:5" ht="105" customHeight="1">
      <c r="A50" s="332"/>
      <c r="B50" s="242">
        <v>14</v>
      </c>
      <c r="C50" s="243" t="s">
        <v>113</v>
      </c>
      <c r="D50" s="242"/>
      <c r="E50" s="242"/>
    </row>
    <row r="51" spans="1:5" ht="75.599999999999994" customHeight="1">
      <c r="A51" s="332" t="s">
        <v>114</v>
      </c>
      <c r="B51" s="242">
        <v>15</v>
      </c>
      <c r="C51" s="243" t="s">
        <v>115</v>
      </c>
      <c r="D51" s="242">
        <v>12</v>
      </c>
      <c r="E51" s="243" t="s">
        <v>116</v>
      </c>
    </row>
    <row r="52" spans="1:5" ht="75.599999999999994" customHeight="1">
      <c r="A52" s="332"/>
      <c r="B52" s="242">
        <v>16</v>
      </c>
      <c r="C52" s="243" t="s">
        <v>117</v>
      </c>
      <c r="D52" s="244">
        <v>13</v>
      </c>
      <c r="E52" s="243" t="s">
        <v>118</v>
      </c>
    </row>
    <row r="53" spans="1:5" ht="114.75" customHeight="1">
      <c r="A53" s="332"/>
      <c r="B53" s="242">
        <v>17</v>
      </c>
      <c r="C53" s="243" t="s">
        <v>119</v>
      </c>
      <c r="D53" s="244">
        <v>14</v>
      </c>
      <c r="E53" s="243" t="s">
        <v>120</v>
      </c>
    </row>
    <row r="54" spans="1:5" ht="75.599999999999994" customHeight="1">
      <c r="A54" s="332"/>
      <c r="B54" s="242"/>
      <c r="C54" s="243"/>
      <c r="D54" s="244">
        <v>15</v>
      </c>
      <c r="E54" s="243" t="s">
        <v>121</v>
      </c>
    </row>
    <row r="55" spans="1:5" ht="75.599999999999994" customHeight="1">
      <c r="A55" s="332"/>
      <c r="B55" s="242"/>
      <c r="C55" s="243"/>
      <c r="D55" s="244">
        <v>16</v>
      </c>
      <c r="E55" s="243" t="s">
        <v>122</v>
      </c>
    </row>
    <row r="56" spans="1:5" ht="75.599999999999994" customHeight="1">
      <c r="A56" s="332"/>
      <c r="B56" s="242"/>
      <c r="C56" s="243"/>
      <c r="D56" s="244">
        <v>17</v>
      </c>
      <c r="E56" s="243" t="s">
        <v>123</v>
      </c>
    </row>
    <row r="57" spans="1:5" ht="75.599999999999994" customHeight="1">
      <c r="A57" s="332"/>
      <c r="B57" s="242"/>
      <c r="C57" s="243"/>
      <c r="D57" s="244">
        <v>18</v>
      </c>
      <c r="E57" s="243" t="s">
        <v>124</v>
      </c>
    </row>
    <row r="58" spans="1:5" ht="62.45" customHeight="1">
      <c r="A58" s="332"/>
      <c r="B58" s="242"/>
      <c r="C58" s="243"/>
      <c r="D58" s="244">
        <v>19</v>
      </c>
      <c r="E58" s="243" t="s">
        <v>125</v>
      </c>
    </row>
    <row r="59" spans="1:5" ht="46.9" customHeight="1">
      <c r="A59" s="332"/>
      <c r="B59" s="242"/>
      <c r="C59" s="243"/>
      <c r="D59" s="244">
        <v>20</v>
      </c>
      <c r="E59" s="243" t="s">
        <v>126</v>
      </c>
    </row>
    <row r="60" spans="1:5" ht="57">
      <c r="A60" s="332" t="s">
        <v>127</v>
      </c>
      <c r="B60" s="242">
        <v>18</v>
      </c>
      <c r="C60" s="243" t="s">
        <v>128</v>
      </c>
      <c r="D60" s="244">
        <v>21</v>
      </c>
      <c r="E60" s="247" t="s">
        <v>129</v>
      </c>
    </row>
    <row r="61" spans="1:5" ht="42.75">
      <c r="A61" s="332"/>
      <c r="B61" s="242">
        <v>19</v>
      </c>
      <c r="C61" s="243" t="s">
        <v>130</v>
      </c>
      <c r="D61" s="244">
        <v>22</v>
      </c>
      <c r="E61" s="247" t="s">
        <v>131</v>
      </c>
    </row>
    <row r="62" spans="1:5" ht="85.5">
      <c r="A62" s="332"/>
      <c r="B62" s="242">
        <v>20</v>
      </c>
      <c r="C62" s="243" t="s">
        <v>132</v>
      </c>
      <c r="D62" s="244">
        <v>23</v>
      </c>
      <c r="E62" s="247" t="s">
        <v>133</v>
      </c>
    </row>
    <row r="63" spans="1:5" ht="42.75">
      <c r="A63" s="332"/>
      <c r="B63" s="242">
        <v>21</v>
      </c>
      <c r="C63" s="243" t="s">
        <v>134</v>
      </c>
      <c r="D63" s="244">
        <v>24</v>
      </c>
      <c r="E63" s="247" t="s">
        <v>135</v>
      </c>
    </row>
    <row r="64" spans="1:5" ht="28.5">
      <c r="A64" s="332"/>
      <c r="B64" s="242">
        <v>22</v>
      </c>
      <c r="C64" s="243" t="s">
        <v>136</v>
      </c>
      <c r="D64" s="244"/>
      <c r="E64" s="247"/>
    </row>
    <row r="65" spans="1:5" ht="28.5">
      <c r="A65" s="332"/>
      <c r="B65" s="242">
        <v>23</v>
      </c>
      <c r="C65" s="243" t="s">
        <v>137</v>
      </c>
      <c r="D65" s="244"/>
      <c r="E65" s="247"/>
    </row>
    <row r="66" spans="1:5" ht="28.5">
      <c r="A66" s="332"/>
      <c r="B66" s="242">
        <v>24</v>
      </c>
      <c r="C66" s="243" t="s">
        <v>138</v>
      </c>
      <c r="D66" s="244"/>
      <c r="E66" s="247"/>
    </row>
    <row r="67" spans="1:5" ht="42.75">
      <c r="A67" s="332"/>
      <c r="B67" s="242">
        <v>25</v>
      </c>
      <c r="C67" s="243" t="s">
        <v>139</v>
      </c>
      <c r="D67" s="244"/>
      <c r="E67" s="247"/>
    </row>
    <row r="68" spans="1:5" ht="42.75">
      <c r="A68" s="332"/>
      <c r="B68" s="242">
        <v>26</v>
      </c>
      <c r="C68" s="243" t="s">
        <v>140</v>
      </c>
      <c r="D68" s="244"/>
      <c r="E68" s="247"/>
    </row>
    <row r="69" spans="1:5" ht="28.5">
      <c r="A69" s="332" t="s">
        <v>141</v>
      </c>
      <c r="B69" s="242">
        <v>27</v>
      </c>
      <c r="C69" s="243" t="s">
        <v>142</v>
      </c>
      <c r="D69" s="244">
        <v>25</v>
      </c>
      <c r="E69" s="247" t="s">
        <v>143</v>
      </c>
    </row>
    <row r="70" spans="1:5" ht="28.5">
      <c r="A70" s="332"/>
      <c r="B70" s="242">
        <v>28</v>
      </c>
      <c r="C70" s="243" t="s">
        <v>144</v>
      </c>
      <c r="D70" s="244"/>
      <c r="E70" s="243"/>
    </row>
    <row r="71" spans="1:5" ht="42.75">
      <c r="A71" s="336" t="s">
        <v>145</v>
      </c>
      <c r="B71" s="242">
        <v>29</v>
      </c>
      <c r="C71" s="243" t="s">
        <v>146</v>
      </c>
      <c r="D71" s="244">
        <v>26</v>
      </c>
      <c r="E71" s="247" t="s">
        <v>147</v>
      </c>
    </row>
    <row r="72" spans="1:5" ht="28.5">
      <c r="A72" s="342"/>
      <c r="B72" s="242">
        <v>30</v>
      </c>
      <c r="C72" s="243" t="s">
        <v>148</v>
      </c>
      <c r="D72" s="244"/>
      <c r="E72" s="247"/>
    </row>
    <row r="73" spans="1:5" ht="45" customHeight="1">
      <c r="A73" s="337"/>
      <c r="B73" s="242">
        <v>31</v>
      </c>
      <c r="C73" s="243" t="s">
        <v>149</v>
      </c>
      <c r="D73" s="244"/>
      <c r="E73" s="244"/>
    </row>
    <row r="74" spans="1:5" ht="77.099999999999994" customHeight="1">
      <c r="A74" s="332" t="s">
        <v>150</v>
      </c>
      <c r="B74" s="242">
        <v>32</v>
      </c>
      <c r="C74" s="247" t="s">
        <v>151</v>
      </c>
      <c r="D74" s="244">
        <v>27</v>
      </c>
      <c r="E74" s="243" t="s">
        <v>152</v>
      </c>
    </row>
    <row r="75" spans="1:5" ht="77.099999999999994" customHeight="1">
      <c r="A75" s="332"/>
      <c r="B75" s="242">
        <v>33</v>
      </c>
      <c r="C75" s="247" t="s">
        <v>153</v>
      </c>
      <c r="D75" s="244">
        <v>28</v>
      </c>
      <c r="E75" s="243" t="s">
        <v>154</v>
      </c>
    </row>
    <row r="76" spans="1:5" ht="40.9" customHeight="1">
      <c r="A76" s="332"/>
      <c r="B76" s="242"/>
      <c r="C76" s="247"/>
      <c r="D76" s="244">
        <v>29</v>
      </c>
      <c r="E76" s="207" t="s">
        <v>155</v>
      </c>
    </row>
    <row r="77" spans="1:5" ht="50.1" customHeight="1">
      <c r="A77" s="332" t="s">
        <v>156</v>
      </c>
      <c r="B77" s="242">
        <v>34</v>
      </c>
      <c r="C77" s="247" t="s">
        <v>151</v>
      </c>
      <c r="D77" s="244">
        <v>30</v>
      </c>
      <c r="E77" s="247" t="s">
        <v>157</v>
      </c>
    </row>
    <row r="78" spans="1:5" ht="50.1" customHeight="1">
      <c r="A78" s="332"/>
      <c r="B78" s="242"/>
      <c r="C78" s="247"/>
      <c r="D78" s="244">
        <v>31</v>
      </c>
      <c r="E78" s="250" t="s">
        <v>158</v>
      </c>
    </row>
    <row r="79" spans="1:5" ht="50.1" customHeight="1">
      <c r="A79" s="332"/>
      <c r="B79" s="242"/>
      <c r="C79" s="247"/>
      <c r="D79" s="244">
        <v>32</v>
      </c>
      <c r="E79" s="249" t="s">
        <v>159</v>
      </c>
    </row>
    <row r="80" spans="1:5" ht="50.1" customHeight="1">
      <c r="A80" s="332"/>
      <c r="B80" s="242"/>
      <c r="C80" s="250"/>
      <c r="D80" s="244">
        <v>33</v>
      </c>
      <c r="E80" s="249" t="s">
        <v>160</v>
      </c>
    </row>
    <row r="81" spans="1:10" ht="50.1" customHeight="1">
      <c r="A81" s="332"/>
      <c r="B81" s="242"/>
      <c r="C81" s="250"/>
      <c r="D81" s="244">
        <v>34</v>
      </c>
      <c r="E81" s="249" t="s">
        <v>161</v>
      </c>
    </row>
    <row r="82" spans="1:10" ht="75" customHeight="1">
      <c r="A82" s="336" t="s">
        <v>162</v>
      </c>
      <c r="B82" s="242">
        <v>35</v>
      </c>
      <c r="C82" s="247" t="s">
        <v>163</v>
      </c>
      <c r="D82" s="244">
        <v>35</v>
      </c>
      <c r="E82" s="243" t="s">
        <v>164</v>
      </c>
    </row>
    <row r="83" spans="1:10" ht="72" customHeight="1">
      <c r="A83" s="342"/>
      <c r="B83" s="242">
        <v>36</v>
      </c>
      <c r="C83" s="247" t="s">
        <v>165</v>
      </c>
      <c r="D83" s="244">
        <v>36</v>
      </c>
      <c r="E83" s="243" t="s">
        <v>166</v>
      </c>
    </row>
    <row r="84" spans="1:10" ht="72" customHeight="1">
      <c r="A84" s="342"/>
      <c r="B84" s="242">
        <v>37</v>
      </c>
      <c r="C84" s="247" t="s">
        <v>167</v>
      </c>
      <c r="D84" s="251">
        <v>37</v>
      </c>
      <c r="E84" s="243" t="s">
        <v>168</v>
      </c>
    </row>
    <row r="85" spans="1:10" ht="72" customHeight="1">
      <c r="A85" s="342"/>
      <c r="B85" s="242"/>
      <c r="C85" s="207"/>
      <c r="D85" s="251">
        <v>38</v>
      </c>
      <c r="E85" s="243" t="s">
        <v>169</v>
      </c>
      <c r="J85" s="197" t="s">
        <v>170</v>
      </c>
    </row>
    <row r="86" spans="1:10" ht="77.25" customHeight="1">
      <c r="A86" s="342"/>
      <c r="B86" s="242"/>
      <c r="C86" s="207"/>
      <c r="D86" s="251">
        <v>39</v>
      </c>
      <c r="E86" s="207" t="s">
        <v>171</v>
      </c>
    </row>
    <row r="87" spans="1:10" ht="28.5">
      <c r="B87" s="242"/>
      <c r="C87" s="207"/>
      <c r="D87" s="251">
        <v>40</v>
      </c>
      <c r="E87" s="207" t="s">
        <v>172</v>
      </c>
    </row>
    <row r="88" spans="1:10" ht="45.75" customHeight="1">
      <c r="A88" s="252" t="s">
        <v>173</v>
      </c>
      <c r="B88" s="338" t="s">
        <v>174</v>
      </c>
      <c r="C88" s="339"/>
      <c r="D88" s="253" t="s">
        <v>175</v>
      </c>
      <c r="E88" s="254" t="s">
        <v>176</v>
      </c>
      <c r="F88" s="255"/>
    </row>
    <row r="89" spans="1:10" ht="36" customHeight="1">
      <c r="A89" s="256" t="s">
        <v>177</v>
      </c>
      <c r="B89" s="340" t="s">
        <v>178</v>
      </c>
      <c r="C89" s="341"/>
      <c r="D89" s="257" t="s">
        <v>179</v>
      </c>
      <c r="E89" s="258" t="s">
        <v>180</v>
      </c>
      <c r="F89" s="255"/>
    </row>
    <row r="90" spans="1:10" ht="18" customHeight="1">
      <c r="E90" s="259"/>
    </row>
    <row r="91" spans="1:10" ht="36" customHeight="1"/>
    <row r="92" spans="1:10" ht="36" customHeight="1"/>
  </sheetData>
  <mergeCells count="28">
    <mergeCell ref="B88:C88"/>
    <mergeCell ref="B89:C89"/>
    <mergeCell ref="A60:A68"/>
    <mergeCell ref="A69:A70"/>
    <mergeCell ref="A71:A73"/>
    <mergeCell ref="A74:A76"/>
    <mergeCell ref="A77:A81"/>
    <mergeCell ref="A82:A86"/>
    <mergeCell ref="A51:A59"/>
    <mergeCell ref="A9:E9"/>
    <mergeCell ref="A11:A13"/>
    <mergeCell ref="A14:A16"/>
    <mergeCell ref="A17:A23"/>
    <mergeCell ref="A24:A28"/>
    <mergeCell ref="A29:A30"/>
    <mergeCell ref="A31:A32"/>
    <mergeCell ref="A33:E33"/>
    <mergeCell ref="A35:A38"/>
    <mergeCell ref="A39:A40"/>
    <mergeCell ref="A41:A50"/>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E3FCB-0F2F-4959-B444-2E0E6C15544F}">
  <sheetPr codeName="Sheet6"/>
  <dimension ref="A1:F16"/>
  <sheetViews>
    <sheetView showGridLines="0" view="pageBreakPreview" zoomScale="90" zoomScaleNormal="90" zoomScaleSheetLayoutView="90" workbookViewId="0">
      <selection activeCell="B8" sqref="B8"/>
    </sheetView>
  </sheetViews>
  <sheetFormatPr baseColWidth="10" defaultColWidth="10.42578125" defaultRowHeight="15"/>
  <cols>
    <col min="1" max="1" width="60.85546875" style="219" customWidth="1"/>
    <col min="2" max="2" width="15.85546875" style="220" customWidth="1"/>
    <col min="3" max="5" width="15.85546875" style="221" customWidth="1"/>
    <col min="6" max="6" width="40.85546875" style="219" customWidth="1"/>
    <col min="7" max="7" width="2.7109375" style="213" customWidth="1"/>
    <col min="8" max="16384" width="10.42578125" style="213"/>
  </cols>
  <sheetData>
    <row r="1" spans="1:6" ht="80.099999999999994" customHeight="1">
      <c r="A1" s="212"/>
      <c r="B1" s="343" t="s">
        <v>181</v>
      </c>
      <c r="C1" s="343"/>
      <c r="D1" s="343"/>
      <c r="E1" s="343"/>
      <c r="F1" s="212"/>
    </row>
    <row r="2" spans="1:6">
      <c r="A2" s="344" t="s">
        <v>182</v>
      </c>
      <c r="B2" s="344"/>
      <c r="C2" s="344"/>
      <c r="D2" s="344"/>
      <c r="E2" s="344"/>
      <c r="F2" s="344"/>
    </row>
    <row r="3" spans="1:6" ht="28.5" customHeight="1">
      <c r="A3" s="345" t="s">
        <v>183</v>
      </c>
      <c r="B3" s="346" t="s">
        <v>184</v>
      </c>
      <c r="C3" s="346"/>
      <c r="D3" s="346"/>
      <c r="E3" s="346"/>
      <c r="F3" s="277" t="s">
        <v>185</v>
      </c>
    </row>
    <row r="4" spans="1:6" ht="46.5" customHeight="1">
      <c r="A4" s="345"/>
      <c r="B4" s="214" t="s">
        <v>186</v>
      </c>
      <c r="C4" s="214" t="s">
        <v>187</v>
      </c>
      <c r="D4" s="214" t="s">
        <v>188</v>
      </c>
      <c r="E4" s="214" t="s">
        <v>189</v>
      </c>
      <c r="F4" s="215"/>
    </row>
    <row r="5" spans="1:6" ht="65.099999999999994" customHeight="1">
      <c r="A5" s="216"/>
      <c r="B5" s="216"/>
      <c r="C5" s="294"/>
      <c r="D5" s="295"/>
      <c r="E5" s="295"/>
      <c r="F5" s="218"/>
    </row>
    <row r="6" spans="1:6" ht="65.099999999999994" customHeight="1">
      <c r="A6" s="216"/>
      <c r="B6" s="216"/>
      <c r="C6" s="217"/>
      <c r="D6" s="295"/>
      <c r="E6" s="295"/>
      <c r="F6" s="218"/>
    </row>
    <row r="7" spans="1:6" ht="65.099999999999994" customHeight="1">
      <c r="A7" s="216"/>
      <c r="B7" s="296"/>
      <c r="C7" s="218"/>
      <c r="D7" s="297"/>
      <c r="E7" s="297"/>
      <c r="F7" s="218"/>
    </row>
    <row r="8" spans="1:6" ht="65.099999999999994" customHeight="1">
      <c r="A8" s="216"/>
      <c r="B8" s="296"/>
      <c r="C8" s="297"/>
      <c r="D8" s="298"/>
      <c r="E8" s="297"/>
      <c r="F8" s="218"/>
    </row>
    <row r="9" spans="1:6" ht="65.099999999999994" customHeight="1">
      <c r="A9" s="216"/>
      <c r="B9" s="216"/>
      <c r="C9" s="295"/>
      <c r="D9" s="295"/>
      <c r="E9" s="295"/>
      <c r="F9" s="218"/>
    </row>
    <row r="10" spans="1:6" ht="65.099999999999994" customHeight="1">
      <c r="A10" s="216"/>
      <c r="B10" s="296"/>
      <c r="C10" s="296"/>
      <c r="D10" s="295"/>
      <c r="E10" s="216"/>
      <c r="F10" s="218"/>
    </row>
    <row r="11" spans="1:6" ht="65.099999999999994" customHeight="1">
      <c r="A11" s="216"/>
      <c r="B11" s="296"/>
      <c r="C11" s="296"/>
      <c r="D11" s="216"/>
      <c r="E11" s="216"/>
      <c r="F11" s="218"/>
    </row>
    <row r="12" spans="1:6" ht="65.099999999999994" customHeight="1">
      <c r="A12" s="216"/>
      <c r="B12" s="296"/>
      <c r="C12" s="296"/>
      <c r="D12" s="216"/>
      <c r="E12" s="216"/>
      <c r="F12" s="218"/>
    </row>
    <row r="13" spans="1:6" ht="65.099999999999994" customHeight="1">
      <c r="A13" s="216"/>
      <c r="B13" s="296"/>
      <c r="C13" s="296"/>
      <c r="D13" s="216"/>
      <c r="E13" s="216"/>
      <c r="F13" s="217"/>
    </row>
    <row r="14" spans="1:6" ht="15.75">
      <c r="A14"/>
      <c r="B14"/>
      <c r="C14"/>
      <c r="D14"/>
      <c r="E14"/>
      <c r="F14"/>
    </row>
    <row r="15" spans="1:6" ht="15.75">
      <c r="A15"/>
      <c r="B15"/>
      <c r="C15"/>
      <c r="D15"/>
      <c r="E15"/>
      <c r="F15"/>
    </row>
    <row r="16" spans="1:6" ht="15.75">
      <c r="A16"/>
      <c r="B16"/>
      <c r="C16"/>
      <c r="D16"/>
      <c r="E16"/>
      <c r="F16"/>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BEFA0857-8DDF-49DD-A47D-ED353FEB181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0FE097D-E162-41D0-8549-56511D77C0C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7" tint="0.39997558519241921"/>
    <pageSetUpPr fitToPage="1"/>
  </sheetPr>
  <dimension ref="B1:I59"/>
  <sheetViews>
    <sheetView showGridLines="0" topLeftCell="A26" zoomScale="55" zoomScaleNormal="55" workbookViewId="0">
      <selection activeCell="F35" sqref="F35:G35"/>
    </sheetView>
  </sheetViews>
  <sheetFormatPr baseColWidth="10"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0" t="s">
        <v>190</v>
      </c>
      <c r="C2" s="351"/>
      <c r="D2" s="351"/>
      <c r="E2" s="351"/>
      <c r="F2" s="351"/>
      <c r="G2" s="352"/>
    </row>
    <row r="3" spans="2:9" ht="15">
      <c r="B3" s="353" t="s">
        <v>191</v>
      </c>
      <c r="C3" s="354"/>
      <c r="D3" s="355"/>
      <c r="E3" s="355"/>
      <c r="F3" s="355"/>
      <c r="G3" s="356"/>
    </row>
    <row r="4" spans="2:9" ht="88.5" customHeight="1">
      <c r="B4" s="357" t="s">
        <v>192</v>
      </c>
      <c r="C4" s="358"/>
      <c r="D4" s="358"/>
      <c r="E4" s="358"/>
      <c r="F4" s="358"/>
      <c r="G4" s="359"/>
    </row>
    <row r="5" spans="2:9" ht="15">
      <c r="B5" s="118"/>
      <c r="C5" s="130"/>
      <c r="D5" s="131"/>
      <c r="E5" s="132"/>
      <c r="F5" s="132"/>
      <c r="G5" s="132"/>
    </row>
    <row r="6" spans="2:9" ht="16.5" customHeight="1">
      <c r="B6" s="360" t="s">
        <v>193</v>
      </c>
      <c r="C6" s="361"/>
      <c r="D6" s="361"/>
      <c r="E6" s="361"/>
      <c r="F6" s="361"/>
      <c r="G6" s="362"/>
    </row>
    <row r="7" spans="2:9" ht="76.5" customHeight="1">
      <c r="B7" s="360"/>
      <c r="C7" s="361"/>
      <c r="D7" s="361"/>
      <c r="E7" s="361"/>
      <c r="F7" s="361"/>
      <c r="G7" s="362"/>
    </row>
    <row r="8" spans="2:9" ht="15" thickBot="1">
      <c r="B8" s="133"/>
      <c r="C8" s="134"/>
      <c r="D8" s="134"/>
      <c r="E8" s="135"/>
      <c r="F8" s="136"/>
      <c r="G8" s="136"/>
    </row>
    <row r="9" spans="2:9">
      <c r="B9" s="137"/>
      <c r="C9" s="138" t="s">
        <v>194</v>
      </c>
      <c r="D9" s="363" t="s">
        <v>195</v>
      </c>
      <c r="E9" s="364"/>
      <c r="F9" s="365" t="s">
        <v>196</v>
      </c>
      <c r="G9" s="366"/>
    </row>
    <row r="10" spans="2:9" ht="15" customHeight="1">
      <c r="B10" s="139"/>
      <c r="C10" s="120">
        <v>5</v>
      </c>
      <c r="D10" s="367" t="s">
        <v>197</v>
      </c>
      <c r="E10" s="368"/>
      <c r="F10" s="369" t="s">
        <v>198</v>
      </c>
      <c r="G10" s="370"/>
      <c r="H10" s="348"/>
      <c r="I10" s="348"/>
    </row>
    <row r="11" spans="2:9">
      <c r="B11" s="139"/>
      <c r="C11" s="120">
        <v>5</v>
      </c>
      <c r="D11" s="367" t="s">
        <v>199</v>
      </c>
      <c r="E11" s="368"/>
      <c r="F11" s="369" t="s">
        <v>200</v>
      </c>
      <c r="G11" s="370"/>
      <c r="H11" s="348"/>
      <c r="I11" s="348"/>
    </row>
    <row r="12" spans="2:9">
      <c r="B12" s="139"/>
      <c r="C12" s="120">
        <v>5</v>
      </c>
      <c r="D12" s="367" t="s">
        <v>201</v>
      </c>
      <c r="E12" s="368"/>
      <c r="F12" s="369" t="s">
        <v>202</v>
      </c>
      <c r="G12" s="370"/>
      <c r="H12" s="348"/>
      <c r="I12" s="348"/>
    </row>
    <row r="13" spans="2:9" ht="27.75" customHeight="1">
      <c r="B13" s="139"/>
      <c r="C13" s="120">
        <v>5</v>
      </c>
      <c r="D13" s="367" t="s">
        <v>203</v>
      </c>
      <c r="E13" s="368"/>
      <c r="F13" s="369" t="s">
        <v>204</v>
      </c>
      <c r="G13" s="370"/>
      <c r="H13" s="348"/>
      <c r="I13" s="348"/>
    </row>
    <row r="14" spans="2:9">
      <c r="B14" s="139"/>
      <c r="C14" s="120">
        <v>5</v>
      </c>
      <c r="D14" s="367" t="s">
        <v>205</v>
      </c>
      <c r="E14" s="368"/>
      <c r="F14" s="369" t="s">
        <v>206</v>
      </c>
      <c r="G14" s="370"/>
      <c r="H14" s="348"/>
      <c r="I14" s="348"/>
    </row>
    <row r="15" spans="2:9" ht="41.25" customHeight="1">
      <c r="B15" s="139"/>
      <c r="C15" s="120">
        <v>5</v>
      </c>
      <c r="D15" s="367" t="s">
        <v>207</v>
      </c>
      <c r="E15" s="368"/>
      <c r="F15" s="369" t="s">
        <v>208</v>
      </c>
      <c r="G15" s="370"/>
      <c r="H15" s="348"/>
      <c r="I15" s="348"/>
    </row>
    <row r="16" spans="2:9" ht="41.25" customHeight="1">
      <c r="B16" s="139"/>
      <c r="C16" s="120">
        <v>5</v>
      </c>
      <c r="D16" s="371" t="s">
        <v>209</v>
      </c>
      <c r="E16" s="372"/>
      <c r="F16" s="369" t="s">
        <v>210</v>
      </c>
      <c r="G16" s="370"/>
      <c r="H16" s="348"/>
      <c r="I16" s="348"/>
    </row>
    <row r="17" spans="2:9" ht="51.75" customHeight="1">
      <c r="B17" s="139"/>
      <c r="C17" s="120">
        <v>5</v>
      </c>
      <c r="D17" s="372" t="s">
        <v>211</v>
      </c>
      <c r="E17" s="373"/>
      <c r="F17" s="369" t="s">
        <v>212</v>
      </c>
      <c r="G17" s="370"/>
      <c r="H17" s="348"/>
      <c r="I17" s="348"/>
    </row>
    <row r="18" spans="2:9" ht="51.75" customHeight="1">
      <c r="B18" s="139"/>
      <c r="C18" s="120">
        <v>5</v>
      </c>
      <c r="D18" s="371" t="s">
        <v>213</v>
      </c>
      <c r="E18" s="372"/>
      <c r="F18" s="369" t="s">
        <v>214</v>
      </c>
      <c r="G18" s="370"/>
      <c r="H18" s="348"/>
      <c r="I18" s="348"/>
    </row>
    <row r="19" spans="2:9" ht="51.75" customHeight="1">
      <c r="B19" s="139"/>
      <c r="C19" s="120">
        <v>5</v>
      </c>
      <c r="D19" s="125" t="s">
        <v>215</v>
      </c>
      <c r="E19" s="126"/>
      <c r="F19" s="369" t="s">
        <v>216</v>
      </c>
      <c r="G19" s="370"/>
      <c r="H19" s="348"/>
      <c r="I19" s="348"/>
    </row>
    <row r="20" spans="2:9" ht="51.75" customHeight="1">
      <c r="B20" s="139"/>
      <c r="C20" s="120">
        <v>5</v>
      </c>
      <c r="D20" s="125" t="s">
        <v>217</v>
      </c>
      <c r="E20" s="126"/>
      <c r="F20" s="369" t="s">
        <v>218</v>
      </c>
      <c r="G20" s="370"/>
      <c r="H20" s="348"/>
      <c r="I20" s="348"/>
    </row>
    <row r="21" spans="2:9" ht="66.75" customHeight="1">
      <c r="B21" s="139"/>
      <c r="C21" s="120">
        <v>5</v>
      </c>
      <c r="D21" s="371" t="s">
        <v>219</v>
      </c>
      <c r="E21" s="372"/>
      <c r="F21" s="369" t="s">
        <v>220</v>
      </c>
      <c r="G21" s="370"/>
      <c r="H21" s="348"/>
      <c r="I21" s="348"/>
    </row>
    <row r="22" spans="2:9" ht="36" customHeight="1">
      <c r="B22" s="139"/>
      <c r="C22" s="120">
        <v>5</v>
      </c>
      <c r="D22" s="374" t="s">
        <v>221</v>
      </c>
      <c r="E22" s="375"/>
      <c r="F22" s="369" t="s">
        <v>222</v>
      </c>
      <c r="G22" s="370"/>
      <c r="H22" s="349"/>
      <c r="I22" s="349"/>
    </row>
    <row r="23" spans="2:9" ht="26.25" customHeight="1">
      <c r="B23" s="139"/>
      <c r="C23" s="120">
        <v>5</v>
      </c>
      <c r="D23" s="376" t="s">
        <v>223</v>
      </c>
      <c r="E23" s="376"/>
      <c r="F23" s="377" t="s">
        <v>224</v>
      </c>
      <c r="G23" s="370"/>
      <c r="H23" s="348"/>
      <c r="I23" s="348"/>
    </row>
    <row r="24" spans="2:9" ht="26.25" customHeight="1">
      <c r="B24" s="139"/>
      <c r="C24" s="120">
        <v>5</v>
      </c>
      <c r="D24" s="376" t="s">
        <v>225</v>
      </c>
      <c r="E24" s="376"/>
      <c r="F24" s="377" t="s">
        <v>226</v>
      </c>
      <c r="G24" s="370"/>
      <c r="H24" s="348"/>
      <c r="I24" s="348"/>
    </row>
    <row r="25" spans="2:9" ht="26.25" customHeight="1">
      <c r="B25" s="139"/>
      <c r="C25" s="120">
        <v>5</v>
      </c>
      <c r="D25" s="378" t="s">
        <v>227</v>
      </c>
      <c r="E25" s="379"/>
      <c r="F25" s="377" t="s">
        <v>228</v>
      </c>
      <c r="G25" s="370"/>
      <c r="H25" s="348"/>
      <c r="I25" s="348"/>
    </row>
    <row r="26" spans="2:9" ht="27" customHeight="1">
      <c r="B26" s="140"/>
      <c r="C26" s="380" t="s">
        <v>229</v>
      </c>
      <c r="D26" s="381"/>
      <c r="E26" s="381"/>
      <c r="F26" s="381"/>
      <c r="G26" s="382"/>
    </row>
    <row r="27" spans="2:9" ht="27" customHeight="1">
      <c r="B27" s="383" t="s">
        <v>230</v>
      </c>
      <c r="C27" s="384"/>
      <c r="D27" s="384"/>
      <c r="E27" s="384"/>
      <c r="F27" s="384"/>
      <c r="G27" s="385"/>
    </row>
    <row r="28" spans="2:9" ht="10.5" customHeight="1">
      <c r="B28" s="141"/>
      <c r="D28" s="142"/>
      <c r="E28" s="143"/>
      <c r="F28" s="144"/>
      <c r="G28" s="144"/>
    </row>
    <row r="29" spans="2:9">
      <c r="B29" s="141"/>
      <c r="C29" s="145"/>
      <c r="D29" s="386" t="s">
        <v>195</v>
      </c>
      <c r="E29" s="386"/>
      <c r="F29" s="387" t="s">
        <v>196</v>
      </c>
      <c r="G29" s="388"/>
    </row>
    <row r="30" spans="2:9">
      <c r="B30" s="141"/>
      <c r="D30" s="389" t="s">
        <v>197</v>
      </c>
      <c r="E30" s="389"/>
      <c r="F30" s="390" t="s">
        <v>231</v>
      </c>
      <c r="G30" s="391"/>
      <c r="H30" s="348"/>
      <c r="I30" s="348"/>
    </row>
    <row r="31" spans="2:9">
      <c r="B31" s="141"/>
      <c r="D31" s="389" t="s">
        <v>199</v>
      </c>
      <c r="E31" s="389"/>
      <c r="F31" s="390" t="s">
        <v>232</v>
      </c>
      <c r="G31" s="391"/>
      <c r="H31" s="348"/>
      <c r="I31" s="348"/>
    </row>
    <row r="32" spans="2:9">
      <c r="B32" s="141"/>
      <c r="D32" s="389" t="s">
        <v>201</v>
      </c>
      <c r="E32" s="389"/>
      <c r="F32" s="390" t="s">
        <v>233</v>
      </c>
      <c r="G32" s="391"/>
      <c r="H32" s="348"/>
      <c r="I32" s="348"/>
    </row>
    <row r="33" spans="2:9">
      <c r="B33" s="141"/>
      <c r="D33" s="389" t="s">
        <v>203</v>
      </c>
      <c r="E33" s="389"/>
      <c r="F33" s="390" t="s">
        <v>234</v>
      </c>
      <c r="G33" s="391"/>
      <c r="H33" s="348"/>
      <c r="I33" s="348"/>
    </row>
    <row r="34" spans="2:9">
      <c r="B34" s="141"/>
      <c r="D34" s="389" t="s">
        <v>205</v>
      </c>
      <c r="E34" s="389"/>
      <c r="F34" s="390" t="s">
        <v>235</v>
      </c>
      <c r="G34" s="391"/>
      <c r="H34" s="348"/>
      <c r="I34" s="348"/>
    </row>
    <row r="35" spans="2:9" ht="40.9" customHeight="1">
      <c r="B35" s="141"/>
      <c r="D35" s="389" t="s">
        <v>236</v>
      </c>
      <c r="E35" s="389"/>
      <c r="F35" s="390" t="s">
        <v>237</v>
      </c>
      <c r="G35" s="391"/>
      <c r="H35" s="348"/>
      <c r="I35" s="348"/>
    </row>
    <row r="36" spans="2:9" ht="42" customHeight="1">
      <c r="B36" s="119"/>
      <c r="C36" s="146"/>
      <c r="D36" s="389" t="s">
        <v>238</v>
      </c>
      <c r="E36" s="389"/>
      <c r="F36" s="390" t="s">
        <v>239</v>
      </c>
      <c r="G36" s="391"/>
      <c r="H36" s="347"/>
      <c r="I36" s="347"/>
    </row>
    <row r="37" spans="2:9" ht="30.75" customHeight="1">
      <c r="B37" s="119"/>
      <c r="C37" s="146"/>
      <c r="D37" s="389" t="s">
        <v>240</v>
      </c>
      <c r="E37" s="389"/>
      <c r="F37" s="392" t="s">
        <v>241</v>
      </c>
      <c r="G37" s="393"/>
      <c r="H37" s="347"/>
      <c r="I37" s="347"/>
    </row>
    <row r="38" spans="2:9" ht="33" customHeight="1">
      <c r="B38" s="119"/>
      <c r="C38" s="146"/>
      <c r="D38" s="389" t="s">
        <v>242</v>
      </c>
      <c r="E38" s="389"/>
      <c r="F38" s="392" t="s">
        <v>241</v>
      </c>
      <c r="G38" s="393"/>
      <c r="H38" s="347"/>
      <c r="I38" s="347"/>
    </row>
    <row r="39" spans="2:9" ht="30" customHeight="1">
      <c r="B39" s="119"/>
      <c r="C39" s="146"/>
      <c r="D39" s="389" t="s">
        <v>243</v>
      </c>
      <c r="E39" s="389"/>
      <c r="F39" s="392" t="s">
        <v>241</v>
      </c>
      <c r="G39" s="393"/>
      <c r="H39" s="347"/>
      <c r="I39" s="347"/>
    </row>
    <row r="40" spans="2:9" ht="30" customHeight="1">
      <c r="B40" s="119"/>
      <c r="C40" s="146"/>
      <c r="D40" s="389" t="s">
        <v>244</v>
      </c>
      <c r="E40" s="389"/>
      <c r="F40" s="392" t="s">
        <v>241</v>
      </c>
      <c r="G40" s="393"/>
      <c r="H40" s="347"/>
      <c r="I40" s="347"/>
    </row>
    <row r="41" spans="2:9" ht="30" customHeight="1">
      <c r="B41" s="119"/>
      <c r="C41" s="146"/>
      <c r="D41" s="394" t="s">
        <v>245</v>
      </c>
      <c r="E41" s="395"/>
      <c r="F41" s="390" t="s">
        <v>246</v>
      </c>
      <c r="G41" s="391"/>
      <c r="H41" s="347"/>
      <c r="I41" s="347"/>
    </row>
    <row r="42" spans="2:9" ht="35.25" customHeight="1">
      <c r="B42" s="119"/>
      <c r="C42" s="146"/>
      <c r="D42" s="389" t="s">
        <v>247</v>
      </c>
      <c r="E42" s="389"/>
      <c r="F42" s="390" t="s">
        <v>248</v>
      </c>
      <c r="G42" s="391"/>
      <c r="H42" s="347"/>
      <c r="I42" s="347"/>
    </row>
    <row r="43" spans="2:9" ht="31.5" customHeight="1">
      <c r="B43" s="119"/>
      <c r="C43" s="146"/>
      <c r="D43" s="389" t="s">
        <v>240</v>
      </c>
      <c r="E43" s="389"/>
      <c r="F43" s="392" t="s">
        <v>241</v>
      </c>
      <c r="G43" s="393"/>
      <c r="H43" s="347"/>
      <c r="I43" s="347"/>
    </row>
    <row r="44" spans="2:9" ht="35.25" customHeight="1">
      <c r="B44" s="119"/>
      <c r="C44" s="146"/>
      <c r="D44" s="389" t="s">
        <v>249</v>
      </c>
      <c r="E44" s="389"/>
      <c r="F44" s="392" t="s">
        <v>241</v>
      </c>
      <c r="G44" s="393"/>
      <c r="H44" s="347"/>
      <c r="I44" s="347"/>
    </row>
    <row r="45" spans="2:9" ht="57" customHeight="1">
      <c r="B45" s="119"/>
      <c r="C45" s="146"/>
      <c r="D45" s="389" t="s">
        <v>244</v>
      </c>
      <c r="E45" s="389"/>
      <c r="F45" s="392" t="s">
        <v>241</v>
      </c>
      <c r="G45" s="393"/>
      <c r="H45" s="347"/>
      <c r="I45" s="347"/>
    </row>
    <row r="46" spans="2:9" ht="32.25" customHeight="1">
      <c r="B46" s="119"/>
      <c r="C46" s="146"/>
      <c r="D46" s="389" t="s">
        <v>242</v>
      </c>
      <c r="E46" s="389"/>
      <c r="F46" s="392" t="s">
        <v>241</v>
      </c>
      <c r="G46" s="393"/>
      <c r="H46" s="347"/>
      <c r="I46" s="347"/>
    </row>
    <row r="47" spans="2:9" ht="32.25" customHeight="1">
      <c r="B47" s="119"/>
      <c r="C47" s="146"/>
      <c r="D47" s="394" t="s">
        <v>250</v>
      </c>
      <c r="E47" s="395"/>
      <c r="F47" s="396" t="s">
        <v>251</v>
      </c>
      <c r="G47" s="397"/>
      <c r="H47" s="347"/>
      <c r="I47" s="347"/>
    </row>
    <row r="48" spans="2:9" ht="32.25" customHeight="1">
      <c r="B48" s="119"/>
      <c r="C48" s="146"/>
      <c r="D48" s="389" t="s">
        <v>252</v>
      </c>
      <c r="E48" s="389"/>
      <c r="F48" s="390" t="s">
        <v>253</v>
      </c>
      <c r="G48" s="391"/>
      <c r="H48" s="347"/>
      <c r="I48" s="347"/>
    </row>
    <row r="49" spans="2:9" ht="32.25" customHeight="1">
      <c r="B49" s="119"/>
      <c r="C49" s="146"/>
      <c r="D49" s="389" t="s">
        <v>254</v>
      </c>
      <c r="E49" s="389"/>
      <c r="F49" s="390" t="s">
        <v>255</v>
      </c>
      <c r="G49" s="391"/>
      <c r="H49" s="347"/>
      <c r="I49" s="347"/>
    </row>
    <row r="50" spans="2:9" ht="32.25" customHeight="1">
      <c r="B50" s="119"/>
      <c r="C50" s="146"/>
      <c r="D50" s="389" t="s">
        <v>256</v>
      </c>
      <c r="E50" s="389"/>
      <c r="F50" s="390" t="s">
        <v>257</v>
      </c>
      <c r="G50" s="391"/>
      <c r="H50" s="347"/>
      <c r="I50" s="347"/>
    </row>
    <row r="51" spans="2:9" ht="32.25" customHeight="1">
      <c r="B51" s="119"/>
      <c r="C51" s="146"/>
      <c r="D51" s="142"/>
      <c r="E51" s="142"/>
      <c r="F51" s="144"/>
      <c r="G51" s="144"/>
      <c r="H51" s="347"/>
      <c r="I51" s="347"/>
    </row>
    <row r="52" spans="2:9" ht="32.25" customHeight="1">
      <c r="B52" s="119"/>
      <c r="C52" s="146"/>
      <c r="D52" s="142"/>
      <c r="E52" s="142"/>
      <c r="F52" s="144"/>
      <c r="G52" s="144"/>
    </row>
    <row r="53" spans="2:9" ht="32.25" customHeight="1">
      <c r="B53" s="119"/>
      <c r="C53" s="146"/>
      <c r="D53" s="142"/>
      <c r="E53" s="142"/>
      <c r="F53" s="144"/>
      <c r="G53" s="144"/>
    </row>
    <row r="54" spans="2:9" ht="21.75" customHeight="1">
      <c r="B54" s="398" t="s">
        <v>258</v>
      </c>
      <c r="C54" s="399"/>
      <c r="D54" s="399"/>
      <c r="E54" s="399"/>
      <c r="F54" s="399"/>
      <c r="G54" s="400"/>
    </row>
    <row r="55" spans="2:9" ht="21.75" customHeight="1">
      <c r="B55" s="398" t="s">
        <v>259</v>
      </c>
      <c r="C55" s="399"/>
      <c r="D55" s="399"/>
      <c r="E55" s="399"/>
      <c r="F55" s="399"/>
      <c r="G55" s="400"/>
    </row>
    <row r="56" spans="2:9" ht="20.25" customHeight="1">
      <c r="B56" s="398" t="s">
        <v>260</v>
      </c>
      <c r="C56" s="399"/>
      <c r="D56" s="399"/>
      <c r="E56" s="399"/>
      <c r="F56" s="399"/>
      <c r="G56" s="400"/>
    </row>
    <row r="57" spans="2:9" ht="20.25" customHeight="1">
      <c r="B57" s="398" t="s">
        <v>261</v>
      </c>
      <c r="C57" s="399"/>
      <c r="D57" s="399"/>
      <c r="E57" s="399"/>
      <c r="F57" s="399"/>
      <c r="G57" s="400"/>
    </row>
    <row r="58" spans="2:9" ht="18" customHeight="1" thickBot="1">
      <c r="B58" s="401" t="s">
        <v>262</v>
      </c>
      <c r="C58" s="402"/>
      <c r="D58" s="402"/>
      <c r="E58" s="402"/>
      <c r="F58" s="402"/>
      <c r="G58" s="403"/>
    </row>
    <row r="59" spans="2:9">
      <c r="B59" s="147"/>
      <c r="C59" s="148"/>
      <c r="D59" s="147"/>
      <c r="E59" s="147"/>
      <c r="F59" s="147"/>
      <c r="G59" s="147"/>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249977111117893"/>
    <pageSetUpPr fitToPage="1"/>
  </sheetPr>
  <dimension ref="A1:JG69"/>
  <sheetViews>
    <sheetView showGridLines="0" zoomScale="60" zoomScaleNormal="60" zoomScalePageLayoutView="50" workbookViewId="0">
      <selection activeCell="E10" sqref="E10:E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7"/>
      <c r="B1" s="438"/>
      <c r="C1" s="438"/>
      <c r="D1" s="38"/>
      <c r="E1" s="39"/>
      <c r="F1" s="39"/>
      <c r="G1" s="39"/>
      <c r="H1" s="39"/>
      <c r="I1" s="39"/>
      <c r="J1" s="39"/>
      <c r="K1" s="39"/>
      <c r="L1" s="39"/>
      <c r="M1" s="39"/>
      <c r="N1" s="40"/>
      <c r="O1" s="39"/>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39"/>
      <c r="B2" s="440"/>
      <c r="C2" s="440"/>
      <c r="D2" s="33"/>
      <c r="E2" s="32"/>
      <c r="F2" s="32"/>
      <c r="G2" s="32"/>
      <c r="H2" s="32"/>
      <c r="I2" s="32"/>
      <c r="J2" s="32"/>
      <c r="K2" s="32"/>
      <c r="L2" s="32"/>
      <c r="M2" s="32"/>
      <c r="N2" s="41"/>
      <c r="O2" s="32"/>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2"/>
      <c r="B3" s="1"/>
      <c r="C3" s="1"/>
      <c r="D3" s="33"/>
      <c r="E3" s="32"/>
      <c r="F3" s="32"/>
      <c r="G3" s="32"/>
      <c r="H3" s="32"/>
      <c r="I3" s="32"/>
      <c r="J3" s="32"/>
      <c r="K3" s="32"/>
      <c r="L3" s="32"/>
      <c r="M3" s="32"/>
      <c r="N3" s="41"/>
      <c r="O3" s="32"/>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41" t="s">
        <v>263</v>
      </c>
      <c r="B4" s="441"/>
      <c r="C4" s="441"/>
      <c r="D4" s="447" t="s">
        <v>5</v>
      </c>
      <c r="E4" s="448"/>
      <c r="F4" s="448"/>
      <c r="G4" s="448"/>
      <c r="H4" s="448"/>
      <c r="I4" s="448"/>
      <c r="J4" s="448"/>
      <c r="K4" s="448"/>
      <c r="L4" s="448"/>
      <c r="M4" s="448"/>
      <c r="N4" s="449"/>
      <c r="O4" s="18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38.25" customHeight="1">
      <c r="A5" s="441" t="s">
        <v>264</v>
      </c>
      <c r="B5" s="441"/>
      <c r="C5" s="441"/>
      <c r="D5" s="447" t="s">
        <v>36</v>
      </c>
      <c r="E5" s="448"/>
      <c r="F5" s="448"/>
      <c r="G5" s="448"/>
      <c r="H5" s="448"/>
      <c r="I5" s="448"/>
      <c r="J5" s="448"/>
      <c r="K5" s="448"/>
      <c r="L5" s="448"/>
      <c r="M5" s="448"/>
      <c r="N5" s="449"/>
      <c r="O5" s="18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41" t="s">
        <v>265</v>
      </c>
      <c r="B6" s="441"/>
      <c r="C6" s="441"/>
      <c r="D6" s="447" t="s">
        <v>266</v>
      </c>
      <c r="E6" s="448"/>
      <c r="F6" s="448"/>
      <c r="G6" s="448"/>
      <c r="H6" s="448"/>
      <c r="I6" s="448"/>
      <c r="J6" s="448"/>
      <c r="K6" s="448"/>
      <c r="L6" s="448"/>
      <c r="M6" s="448"/>
      <c r="N6" s="449"/>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7.25" thickBot="1">
      <c r="A7" s="150" t="s">
        <v>267</v>
      </c>
      <c r="B7" s="151"/>
      <c r="C7" s="151"/>
      <c r="D7" s="445" t="s">
        <v>268</v>
      </c>
      <c r="E7" s="450" t="s">
        <v>269</v>
      </c>
      <c r="F7" s="451"/>
      <c r="G7" s="451"/>
      <c r="H7" s="452"/>
      <c r="I7" s="458" t="s">
        <v>270</v>
      </c>
      <c r="J7" s="459"/>
      <c r="K7" s="459"/>
      <c r="L7" s="459"/>
      <c r="M7" s="460"/>
      <c r="N7" s="456" t="s">
        <v>271</v>
      </c>
      <c r="O7" s="45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thickTop="1">
      <c r="A8" s="442" t="s">
        <v>272</v>
      </c>
      <c r="B8" s="444" t="s">
        <v>273</v>
      </c>
      <c r="C8" s="129" t="s">
        <v>274</v>
      </c>
      <c r="D8" s="445"/>
      <c r="E8" s="446" t="s">
        <v>211</v>
      </c>
      <c r="F8" s="446" t="s">
        <v>275</v>
      </c>
      <c r="G8" s="446" t="s">
        <v>276</v>
      </c>
      <c r="H8" s="446" t="s">
        <v>217</v>
      </c>
      <c r="I8" s="420" t="s">
        <v>277</v>
      </c>
      <c r="J8" s="121" t="s">
        <v>278</v>
      </c>
      <c r="K8" s="420" t="s">
        <v>270</v>
      </c>
      <c r="L8" s="420" t="s">
        <v>279</v>
      </c>
      <c r="M8" s="420" t="s">
        <v>280</v>
      </c>
      <c r="N8" s="417" t="s">
        <v>281</v>
      </c>
      <c r="O8" s="417" t="s">
        <v>282</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16.5">
      <c r="A9" s="443"/>
      <c r="B9" s="445"/>
      <c r="C9" s="94" t="s">
        <v>283</v>
      </c>
      <c r="D9" s="445"/>
      <c r="E9" s="421"/>
      <c r="F9" s="421"/>
      <c r="G9" s="421"/>
      <c r="H9" s="421"/>
      <c r="I9" s="421"/>
      <c r="J9" s="127" t="s">
        <v>284</v>
      </c>
      <c r="K9" s="421" t="s">
        <v>285</v>
      </c>
      <c r="L9" s="421"/>
      <c r="M9" s="421" t="s">
        <v>285</v>
      </c>
      <c r="N9" s="419"/>
      <c r="O9" s="41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s="21" customFormat="1" ht="45">
      <c r="A10" s="404">
        <v>1</v>
      </c>
      <c r="B10" s="407" t="s">
        <v>286</v>
      </c>
      <c r="C10" s="407" t="s">
        <v>287</v>
      </c>
      <c r="D10" s="163" t="s">
        <v>288</v>
      </c>
      <c r="E10" s="410">
        <v>260</v>
      </c>
      <c r="F10" s="410">
        <v>1</v>
      </c>
      <c r="G10" s="453">
        <f>+F10/E10</f>
        <v>3.8461538461538464E-3</v>
      </c>
      <c r="H10" s="4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5" t="s">
        <v>289</v>
      </c>
      <c r="J10" s="172" t="s">
        <v>290</v>
      </c>
      <c r="K10" s="155" t="str">
        <f>IFERROR(CONCATENATE(INDEX('8- Políticas de Administración '!$B$16:$F$53,MATCH('5- Identificación de Riesgos'!J10,'8- Políticas de Administración '!$C$16:$C$54,0),1)," - ",L10),"")</f>
        <v>Moderado - 3</v>
      </c>
      <c r="L10" s="183">
        <f>IFERROR(VLOOKUP(INDEX('8- Políticas de Administración '!$B$16:$F$63,MATCH('5- Identificación de Riesgos'!J10,'8- Políticas de Administración '!$C$16:$C$64,0),1),'8- Políticas de Administración '!$B$16:$F$64,5,FALSE),"")</f>
        <v>3</v>
      </c>
      <c r="M10" s="407" t="str">
        <f>IFERROR(CONCATENATE(INDEX('8- Políticas de Administración '!$B$16:$F$53,MATCH(ROUND(AVERAGE(L10:L19),0),'8- Políticas de Administración '!$F$16:$F$53,0),1)," - ",ROUND(AVERAGE(L10:L19),0)),"")</f>
        <v>Menor - 2</v>
      </c>
      <c r="N10" s="422" t="str">
        <f>IFERROR(CONCATENATE(VLOOKUP((LEFT(H10,LEN(H10)-4)&amp;LEFT(M10,LEN(M10)-4)),'9- Matriz de Calor '!$D$18:$E$42,2,0)," - ",RIGHT(H10,1)*RIGHT(M10,1)),"")</f>
        <v>Bajo - 2</v>
      </c>
      <c r="O10" s="426"/>
      <c r="P10" s="18"/>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row>
    <row r="11" spans="1:267" s="21" customFormat="1" ht="30">
      <c r="A11" s="405"/>
      <c r="B11" s="408"/>
      <c r="C11" s="408"/>
      <c r="D11" s="164" t="s">
        <v>291</v>
      </c>
      <c r="E11" s="411"/>
      <c r="F11" s="411"/>
      <c r="G11" s="454"/>
      <c r="H11" s="414"/>
      <c r="I11" s="155" t="s">
        <v>292</v>
      </c>
      <c r="J11" s="172" t="s">
        <v>293</v>
      </c>
      <c r="K11" s="155"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408"/>
      <c r="N11" s="423"/>
      <c r="O11" s="426"/>
      <c r="P11" s="18"/>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row>
    <row r="12" spans="1:267" s="21" customFormat="1" ht="30">
      <c r="A12" s="405"/>
      <c r="B12" s="408"/>
      <c r="C12" s="408"/>
      <c r="D12" s="164" t="s">
        <v>294</v>
      </c>
      <c r="E12" s="411"/>
      <c r="F12" s="411"/>
      <c r="G12" s="454"/>
      <c r="H12" s="414"/>
      <c r="I12" s="155" t="s">
        <v>286</v>
      </c>
      <c r="J12" s="172" t="s">
        <v>295</v>
      </c>
      <c r="K12" s="155" t="str">
        <f>IFERROR(CONCATENATE(INDEX('8- Políticas de Administración '!$B$16:$F$53,MATCH('5- Identificación de Riesgos'!J12,'8- Políticas de Administración '!$C$16:$C$54,0),1)," - ",L12),"")</f>
        <v>Leve - 1</v>
      </c>
      <c r="L12" s="183">
        <f>IFERROR(VLOOKUP(INDEX('8- Políticas de Administración '!$B$16:$F$63,MATCH('5- Identificación de Riesgos'!J12,'8- Políticas de Administración '!$C$16:$C$64,0),1),'8- Políticas de Administración '!$B$16:$F$64,5,FALSE),"")</f>
        <v>1</v>
      </c>
      <c r="M12" s="408"/>
      <c r="N12" s="423"/>
      <c r="O12" s="426"/>
      <c r="P12" s="18"/>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row>
    <row r="13" spans="1:267" s="21" customFormat="1" ht="38.25">
      <c r="A13" s="405"/>
      <c r="B13" s="408"/>
      <c r="C13" s="408"/>
      <c r="D13" s="164" t="s">
        <v>296</v>
      </c>
      <c r="E13" s="411"/>
      <c r="F13" s="411"/>
      <c r="G13" s="454"/>
      <c r="H13" s="414"/>
      <c r="I13" s="155"/>
      <c r="J13" s="172"/>
      <c r="K13" s="15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408"/>
      <c r="N13" s="423"/>
      <c r="O13" s="426"/>
      <c r="P13" s="18"/>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row>
    <row r="14" spans="1:267" s="21" customFormat="1" ht="17.25" thickBot="1">
      <c r="A14" s="405"/>
      <c r="B14" s="408"/>
      <c r="C14" s="408"/>
      <c r="D14" s="166"/>
      <c r="E14" s="411"/>
      <c r="F14" s="411"/>
      <c r="G14" s="454"/>
      <c r="H14" s="414"/>
      <c r="I14" s="155"/>
      <c r="J14" s="172"/>
      <c r="K14" s="15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408"/>
      <c r="N14" s="423"/>
      <c r="O14" s="426"/>
      <c r="P14" s="18"/>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row>
    <row r="15" spans="1:267" s="21" customFormat="1" ht="17.25" thickBot="1">
      <c r="A15" s="405"/>
      <c r="B15" s="408"/>
      <c r="C15" s="408"/>
      <c r="D15" s="165"/>
      <c r="E15" s="411"/>
      <c r="F15" s="411"/>
      <c r="G15" s="454"/>
      <c r="H15" s="414"/>
      <c r="I15" s="155"/>
      <c r="J15" s="172"/>
      <c r="K15" s="15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408"/>
      <c r="N15" s="423"/>
      <c r="O15" s="426"/>
      <c r="P15" s="18"/>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row>
    <row r="16" spans="1:267" s="21" customFormat="1" ht="17.25" thickBot="1">
      <c r="A16" s="405"/>
      <c r="B16" s="408"/>
      <c r="C16" s="408"/>
      <c r="D16" s="166"/>
      <c r="E16" s="411"/>
      <c r="F16" s="411"/>
      <c r="G16" s="454"/>
      <c r="H16" s="414"/>
      <c r="I16" s="155"/>
      <c r="J16" s="172"/>
      <c r="K16" s="15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408"/>
      <c r="N16" s="423"/>
      <c r="O16" s="426"/>
      <c r="P16" s="18"/>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row>
    <row r="17" spans="1:267" s="21" customFormat="1" ht="17.25" thickBot="1">
      <c r="A17" s="405"/>
      <c r="B17" s="408"/>
      <c r="C17" s="408"/>
      <c r="D17" s="166"/>
      <c r="E17" s="411"/>
      <c r="F17" s="411"/>
      <c r="G17" s="454"/>
      <c r="H17" s="414"/>
      <c r="I17" s="155"/>
      <c r="J17" s="172"/>
      <c r="K17" s="15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408"/>
      <c r="N17" s="423"/>
      <c r="O17" s="426"/>
      <c r="P17" s="18"/>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row>
    <row r="18" spans="1:267" s="21" customFormat="1" ht="16.5">
      <c r="A18" s="405"/>
      <c r="B18" s="408"/>
      <c r="C18" s="408"/>
      <c r="D18" s="166"/>
      <c r="E18" s="411"/>
      <c r="F18" s="411"/>
      <c r="G18" s="454"/>
      <c r="H18" s="414"/>
      <c r="I18" s="155"/>
      <c r="J18" s="172"/>
      <c r="K18" s="15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408"/>
      <c r="N18" s="423"/>
      <c r="O18" s="426"/>
      <c r="P18" s="18"/>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row>
    <row r="19" spans="1:267" s="21" customFormat="1" ht="16.5">
      <c r="A19" s="406"/>
      <c r="B19" s="409"/>
      <c r="C19" s="409"/>
      <c r="D19" s="167"/>
      <c r="E19" s="412"/>
      <c r="F19" s="412"/>
      <c r="G19" s="455"/>
      <c r="H19" s="415"/>
      <c r="I19" s="155"/>
      <c r="J19" s="172"/>
      <c r="K19" s="155" t="str">
        <f>IFERROR(CONCATENATE(INDEX('8- Políticas de Administración '!$B$16:$F$53,MATCH('5- Identificación de Riesgos'!J19,'8- Políticas de Administración '!$C$16:$C$54,0),1)," - ",L19),"")</f>
        <v/>
      </c>
      <c r="L19" s="183" t="str">
        <f>IFERROR(VLOOKUP(INDEX('8- Políticas de Administración '!$B$16:$F$63,MATCH('5- Identificación de Riesgos'!J19,'8- Políticas de Administración '!$C$16:$C$64,0),1),'8- Políticas de Administración '!$B$16:$F$64,5,FALSE),"")</f>
        <v/>
      </c>
      <c r="M19" s="425"/>
      <c r="N19" s="424"/>
      <c r="O19" s="426"/>
      <c r="P19" s="18"/>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row>
    <row r="20" spans="1:267" ht="45">
      <c r="A20" s="465">
        <v>2</v>
      </c>
      <c r="B20" s="468" t="s">
        <v>297</v>
      </c>
      <c r="C20" s="468" t="s">
        <v>298</v>
      </c>
      <c r="D20" s="264" t="s">
        <v>299</v>
      </c>
      <c r="E20" s="410">
        <v>260</v>
      </c>
      <c r="F20" s="469">
        <v>1</v>
      </c>
      <c r="G20" s="470">
        <f>+F20/E20</f>
        <v>3.8461538461538464E-3</v>
      </c>
      <c r="H20" s="41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5" t="s">
        <v>289</v>
      </c>
      <c r="J20" s="172" t="s">
        <v>290</v>
      </c>
      <c r="K20" s="155" t="str">
        <f>IFERROR(CONCATENATE(INDEX('8- Políticas de Administración '!$B$16:$F$53,MATCH('5- Identificación de Riesgos'!J20,'8- Políticas de Administración '!$C$16:$C$54,0),1)," - ",L20),"")</f>
        <v>Moderado - 3</v>
      </c>
      <c r="L20" s="183">
        <f>IFERROR(VLOOKUP(INDEX('8- Políticas de Administración '!$B$16:$F$63,MATCH('5- Identificación de Riesgos'!J20,'8- Políticas de Administración '!$C$16:$C$64,0),1),'8- Políticas de Administración '!$B$16:$F$64,5,FALSE),"")</f>
        <v>3</v>
      </c>
      <c r="M20" s="407" t="str">
        <f>IFERROR(CONCATENATE(INDEX('8- Políticas de Administración '!$B$16:$F$53,MATCH(ROUND(AVERAGE(L20:L29),0),'8- Políticas de Administración '!$F$16:$F$53,0),1)," - ",ROUND(AVERAGE(L20:L29),0)),"")</f>
        <v>Menor - 2</v>
      </c>
      <c r="N20" s="422" t="str">
        <f>IFERROR(CONCATENATE(VLOOKUP((LEFT(H20,LEN(H20)-4)&amp;LEFT(M20,LEN(M20)-4)),'9- Matriz de Calor '!$D$18:$E$42,2,0)," - ",RIGHT(H20,1)*RIGHT(M20,1)),"")</f>
        <v>Bajo - 2</v>
      </c>
      <c r="O20" s="426">
        <f>RIGHT(H20,1)*RIGHT(M20,1)</f>
        <v>2</v>
      </c>
      <c r="P20" s="18"/>
    </row>
    <row r="21" spans="1:267" ht="30">
      <c r="A21" s="466"/>
      <c r="B21" s="468"/>
      <c r="C21" s="468"/>
      <c r="D21" s="265" t="s">
        <v>300</v>
      </c>
      <c r="E21" s="411"/>
      <c r="F21" s="469"/>
      <c r="G21" s="471"/>
      <c r="H21" s="414"/>
      <c r="I21" s="156" t="s">
        <v>292</v>
      </c>
      <c r="J21" s="158" t="s">
        <v>293</v>
      </c>
      <c r="K21" s="156" t="str">
        <f>IFERROR(CONCATENATE(INDEX('8- Políticas de Administración '!$B$16:$F$53,MATCH('5- Identificación de Riesgos'!J21,'8- Políticas de Administración '!$C$16:$C$54,0),1)," - ",L21),"")</f>
        <v>Leve - 1</v>
      </c>
      <c r="L21" s="182">
        <f>IFERROR(VLOOKUP(INDEX('8- Políticas de Administración '!$B$16:$F$63,MATCH('5- Identificación de Riesgos'!J21,'8- Políticas de Administración '!$C$16:$C$64,0),1),'8- Políticas de Administración '!$B$16:$F$64,5,FALSE),"")</f>
        <v>1</v>
      </c>
      <c r="M21" s="408"/>
      <c r="N21" s="423"/>
      <c r="O21" s="426"/>
      <c r="P21" s="18"/>
    </row>
    <row r="22" spans="1:267" ht="16.5">
      <c r="A22" s="466"/>
      <c r="B22" s="468"/>
      <c r="C22" s="468"/>
      <c r="D22" s="265" t="s">
        <v>301</v>
      </c>
      <c r="E22" s="411"/>
      <c r="F22" s="469"/>
      <c r="G22" s="471"/>
      <c r="H22" s="414"/>
      <c r="I22" s="156"/>
      <c r="J22" s="158"/>
      <c r="K22" s="156" t="str">
        <f>IFERROR(CONCATENATE(INDEX('8- Políticas de Administración '!$B$16:$F$53,MATCH('5- Identificación de Riesgos'!J22,'8- Políticas de Administración '!$C$16:$C$54,0),1)," - ",L22),"")</f>
        <v/>
      </c>
      <c r="L22" s="182" t="str">
        <f>IFERROR(VLOOKUP(INDEX('8- Políticas de Administración '!$B$16:$F$63,MATCH('5- Identificación de Riesgos'!J22,'8- Políticas de Administración '!$C$16:$C$64,0),1),'8- Políticas de Administración '!$B$16:$F$64,5,FALSE),"")</f>
        <v/>
      </c>
      <c r="M22" s="408"/>
      <c r="N22" s="423"/>
      <c r="O22" s="426"/>
      <c r="P22" s="18"/>
    </row>
    <row r="23" spans="1:267" ht="25.5">
      <c r="A23" s="466"/>
      <c r="B23" s="468"/>
      <c r="C23" s="468"/>
      <c r="D23" s="265" t="s">
        <v>302</v>
      </c>
      <c r="E23" s="411"/>
      <c r="F23" s="469"/>
      <c r="G23" s="471"/>
      <c r="H23" s="414"/>
      <c r="I23" s="156"/>
      <c r="J23" s="158"/>
      <c r="K23" s="156" t="str">
        <f>IFERROR(CONCATENATE(INDEX('8- Políticas de Administración '!$B$16:$F$53,MATCH('5- Identificación de Riesgos'!J23,'8- Políticas de Administración '!$C$16:$C$54,0),1)," - ",L23),"")</f>
        <v/>
      </c>
      <c r="L23" s="182" t="str">
        <f>IFERROR(VLOOKUP(INDEX('8- Políticas de Administración '!$B$16:$F$63,MATCH('5- Identificación de Riesgos'!J23,'8- Políticas de Administración '!$C$16:$C$64,0),1),'8- Políticas de Administración '!$B$16:$F$64,5,FALSE),"")</f>
        <v/>
      </c>
      <c r="M23" s="408"/>
      <c r="N23" s="423"/>
      <c r="O23" s="426"/>
      <c r="P23" s="18"/>
    </row>
    <row r="24" spans="1:267" ht="30">
      <c r="A24" s="466"/>
      <c r="B24" s="468"/>
      <c r="C24" s="468"/>
      <c r="D24" s="260" t="s">
        <v>303</v>
      </c>
      <c r="E24" s="411"/>
      <c r="F24" s="469"/>
      <c r="G24" s="471"/>
      <c r="H24" s="414"/>
      <c r="I24" s="156"/>
      <c r="J24" s="158"/>
      <c r="K24" s="156" t="str">
        <f>IFERROR(CONCATENATE(INDEX('8- Políticas de Administración '!$B$16:$F$53,MATCH('5- Identificación de Riesgos'!J24,'8- Políticas de Administración '!$C$16:$C$54,0),1)," - ",L24),"")</f>
        <v/>
      </c>
      <c r="L24" s="182" t="str">
        <f>IFERROR(VLOOKUP(INDEX('8- Políticas de Administración '!$B$16:$F$63,MATCH('5- Identificación de Riesgos'!J24,'8- Políticas de Administración '!$C$16:$C$64,0),1),'8- Políticas de Administración '!$B$16:$F$64,5,FALSE),"")</f>
        <v/>
      </c>
      <c r="M24" s="408"/>
      <c r="N24" s="423"/>
      <c r="O24" s="426"/>
      <c r="P24" s="18"/>
    </row>
    <row r="25" spans="1:267" ht="16.5">
      <c r="A25" s="466"/>
      <c r="B25" s="468"/>
      <c r="C25" s="468"/>
      <c r="D25" s="260"/>
      <c r="E25" s="411"/>
      <c r="F25" s="469"/>
      <c r="G25" s="471"/>
      <c r="H25" s="414"/>
      <c r="I25" s="156"/>
      <c r="J25" s="158"/>
      <c r="K25" s="156" t="str">
        <f>IFERROR(CONCATENATE(INDEX('8- Políticas de Administración '!$B$16:$F$53,MATCH('5- Identificación de Riesgos'!J25,'8- Políticas de Administración '!$C$16:$C$54,0),1)," - ",L25),"")</f>
        <v/>
      </c>
      <c r="L25" s="182" t="str">
        <f>IFERROR(VLOOKUP(INDEX('8- Políticas de Administración '!$B$16:$F$63,MATCH('5- Identificación de Riesgos'!J25,'8- Políticas de Administración '!$C$16:$C$64,0),1),'8- Políticas de Administración '!$B$16:$F$64,5,FALSE),"")</f>
        <v/>
      </c>
      <c r="M25" s="408"/>
      <c r="N25" s="423"/>
      <c r="O25" s="426"/>
      <c r="P25" s="18"/>
    </row>
    <row r="26" spans="1:267" ht="16.5">
      <c r="A26" s="466"/>
      <c r="B26" s="468"/>
      <c r="C26" s="468"/>
      <c r="D26" s="266"/>
      <c r="E26" s="411"/>
      <c r="F26" s="469"/>
      <c r="G26" s="471"/>
      <c r="H26" s="414"/>
      <c r="I26" s="156"/>
      <c r="J26" s="158"/>
      <c r="K26" s="156" t="str">
        <f>IFERROR(CONCATENATE(INDEX('8- Políticas de Administración '!$B$16:$F$53,MATCH('5- Identificación de Riesgos'!J26,'8- Políticas de Administración '!$C$16:$C$54,0),1)," - ",L26),"")</f>
        <v/>
      </c>
      <c r="L26" s="182" t="str">
        <f>IFERROR(VLOOKUP(INDEX('8- Políticas de Administración '!$B$16:$F$63,MATCH('5- Identificación de Riesgos'!J26,'8- Políticas de Administración '!$C$16:$C$64,0),1),'8- Políticas de Administración '!$B$16:$F$64,5,FALSE),"")</f>
        <v/>
      </c>
      <c r="M26" s="408"/>
      <c r="N26" s="423"/>
      <c r="O26" s="426"/>
      <c r="P26" s="18"/>
    </row>
    <row r="27" spans="1:267" ht="16.5">
      <c r="A27" s="466"/>
      <c r="B27" s="468"/>
      <c r="C27" s="468"/>
      <c r="D27" s="266"/>
      <c r="E27" s="411"/>
      <c r="F27" s="469"/>
      <c r="G27" s="471"/>
      <c r="H27" s="414"/>
      <c r="I27" s="156"/>
      <c r="J27" s="158"/>
      <c r="K27" s="156" t="str">
        <f>IFERROR(CONCATENATE(INDEX('8- Políticas de Administración '!$B$16:$F$53,MATCH('5- Identificación de Riesgos'!J27,'8- Políticas de Administración '!$C$16:$C$54,0),1)," - ",L27),"")</f>
        <v/>
      </c>
      <c r="L27" s="182" t="str">
        <f>IFERROR(VLOOKUP(INDEX('8- Políticas de Administración '!$B$16:$F$63,MATCH('5- Identificación de Riesgos'!J27,'8- Políticas de Administración '!$C$16:$C$64,0),1),'8- Políticas de Administración '!$B$16:$F$64,5,FALSE),"")</f>
        <v/>
      </c>
      <c r="M27" s="408"/>
      <c r="N27" s="423"/>
      <c r="O27" s="426"/>
      <c r="P27" s="18"/>
    </row>
    <row r="28" spans="1:267" ht="16.5">
      <c r="A28" s="466"/>
      <c r="B28" s="468"/>
      <c r="C28" s="468"/>
      <c r="D28" s="266"/>
      <c r="E28" s="411"/>
      <c r="F28" s="469"/>
      <c r="G28" s="471"/>
      <c r="H28" s="414"/>
      <c r="I28" s="156"/>
      <c r="J28" s="158"/>
      <c r="K28" s="156" t="str">
        <f>IFERROR(CONCATENATE(INDEX('8- Políticas de Administración '!$B$16:$F$53,MATCH('5- Identificación de Riesgos'!J28,'8- Políticas de Administración '!$C$16:$C$54,0),1)," - ",L28),"")</f>
        <v/>
      </c>
      <c r="L28" s="182" t="str">
        <f>IFERROR(VLOOKUP(INDEX('8- Políticas de Administración '!$B$16:$F$63,MATCH('5- Identificación de Riesgos'!J28,'8- Políticas de Administración '!$C$16:$C$64,0),1),'8- Políticas de Administración '!$B$16:$F$64,5,FALSE),"")</f>
        <v/>
      </c>
      <c r="M28" s="408"/>
      <c r="N28" s="423"/>
      <c r="O28" s="426"/>
      <c r="P28" s="18"/>
    </row>
    <row r="29" spans="1:267" ht="16.5">
      <c r="A29" s="467"/>
      <c r="B29" s="468"/>
      <c r="C29" s="468"/>
      <c r="D29" s="267"/>
      <c r="E29" s="412"/>
      <c r="F29" s="469"/>
      <c r="G29" s="472"/>
      <c r="H29" s="415"/>
      <c r="I29" s="157"/>
      <c r="J29" s="159"/>
      <c r="K29" s="157" t="str">
        <f>IFERROR(CONCATENATE(INDEX('8- Políticas de Administración '!$B$16:$F$53,MATCH('5- Identificación de Riesgos'!J29,'8- Políticas de Administración '!$C$16:$C$54,0),1)," - ",L29),"")</f>
        <v/>
      </c>
      <c r="L29" s="184" t="str">
        <f>IFERROR(VLOOKUP(INDEX('8- Políticas de Administración '!$B$16:$F$63,MATCH('5- Identificación de Riesgos'!J29,'8- Políticas de Administración '!$C$16:$C$64,0),1),'8- Políticas de Administración '!$B$16:$F$64,5,FALSE),"")</f>
        <v/>
      </c>
      <c r="M29" s="425"/>
      <c r="N29" s="424"/>
      <c r="O29" s="426"/>
      <c r="P29" s="18"/>
    </row>
    <row r="30" spans="1:267" ht="30">
      <c r="A30" s="404">
        <v>3</v>
      </c>
      <c r="B30" s="462" t="s">
        <v>304</v>
      </c>
      <c r="C30" s="461" t="s">
        <v>305</v>
      </c>
      <c r="D30" s="163" t="s">
        <v>306</v>
      </c>
      <c r="E30" s="410">
        <v>260</v>
      </c>
      <c r="F30" s="461">
        <v>4</v>
      </c>
      <c r="G30" s="453">
        <f>+F30/E30</f>
        <v>1.5384615384615385E-2</v>
      </c>
      <c r="H30" s="41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5" t="s">
        <v>286</v>
      </c>
      <c r="J30" s="172" t="s">
        <v>295</v>
      </c>
      <c r="K30" s="155" t="str">
        <f>IFERROR(CONCATENATE(INDEX('8- Políticas de Administración '!$B$16:$F$53,MATCH('5- Identificación de Riesgos'!J30,'8- Políticas de Administración '!$C$16:$C$54,0),1)," - ",L30),"")</f>
        <v>Leve - 1</v>
      </c>
      <c r="L30" s="183">
        <f>IFERROR(VLOOKUP(INDEX('8- Políticas de Administración '!$B$16:$F$63,MATCH('5- Identificación de Riesgos'!J30,'8- Políticas de Administración '!$C$16:$C$64,0),1),'8- Políticas de Administración '!$B$16:$F$64,5,FALSE),"")</f>
        <v>1</v>
      </c>
      <c r="M30" s="407" t="str">
        <f>IFERROR(CONCATENATE(INDEX('8- Políticas de Administración '!$B$16:$F$53,MATCH(ROUND(AVERAGE(L30:L39),0),'8- Políticas de Administración '!$F$16:$F$53,0),1)," - ",ROUND(AVERAGE(L30:L39),0)),"")</f>
        <v>Leve - 1</v>
      </c>
      <c r="N30" s="422" t="str">
        <f>IFERROR(CONCATENATE(VLOOKUP((LEFT(H30,LEN(H30)-4)&amp;LEFT(M30,LEN(M30)-4)),'9- Matriz de Calor '!$D$18:$E$42,2,0)," - ",RIGHT(H30,1)*RIGHT(M30,1)),"")</f>
        <v>Bajo - 1</v>
      </c>
      <c r="O30" s="416">
        <f>RIGHT(H30,1)*RIGHT(M30,1)</f>
        <v>1</v>
      </c>
    </row>
    <row r="31" spans="1:267" ht="25.5">
      <c r="A31" s="405"/>
      <c r="B31" s="463"/>
      <c r="C31" s="408"/>
      <c r="D31" s="164" t="s">
        <v>307</v>
      </c>
      <c r="E31" s="411"/>
      <c r="F31" s="408"/>
      <c r="G31" s="454"/>
      <c r="H31" s="414"/>
      <c r="I31" s="156"/>
      <c r="J31" s="158"/>
      <c r="K31" s="155" t="str">
        <f>IFERROR(CONCATENATE(INDEX('8- Políticas de Administración '!$B$16:$F$53,MATCH('5- Identificación de Riesgos'!J31,'8- Políticas de Administración '!$C$16:$C$54,0),1)," - ",L31),"")</f>
        <v/>
      </c>
      <c r="L31" s="183" t="str">
        <f>IFERROR(VLOOKUP(INDEX('8- Políticas de Administración '!$B$16:$F$63,MATCH('5- Identificación de Riesgos'!J31,'8- Políticas de Administración '!$C$16:$C$64,0),1),'8- Políticas de Administración '!$B$16:$F$64,5,FALSE),"")</f>
        <v/>
      </c>
      <c r="M31" s="408"/>
      <c r="N31" s="423"/>
      <c r="O31" s="416"/>
    </row>
    <row r="32" spans="1:267" ht="15" customHeight="1">
      <c r="A32" s="405"/>
      <c r="B32" s="463"/>
      <c r="C32" s="408"/>
      <c r="D32" s="164"/>
      <c r="E32" s="411"/>
      <c r="F32" s="408"/>
      <c r="G32" s="454"/>
      <c r="H32" s="414"/>
      <c r="I32" s="156"/>
      <c r="J32" s="158"/>
      <c r="K32" s="15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408"/>
      <c r="N32" s="423"/>
      <c r="O32" s="416"/>
    </row>
    <row r="33" spans="1:15" ht="15" customHeight="1">
      <c r="A33" s="405"/>
      <c r="B33" s="463"/>
      <c r="C33" s="408"/>
      <c r="D33" s="164"/>
      <c r="E33" s="411"/>
      <c r="F33" s="408"/>
      <c r="G33" s="454"/>
      <c r="H33" s="414"/>
      <c r="I33" s="156"/>
      <c r="J33" s="158"/>
      <c r="K33" s="15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408"/>
      <c r="N33" s="423"/>
      <c r="O33" s="416"/>
    </row>
    <row r="34" spans="1:15" ht="15" customHeight="1">
      <c r="A34" s="405"/>
      <c r="B34" s="463"/>
      <c r="C34" s="408"/>
      <c r="D34" s="166"/>
      <c r="E34" s="411"/>
      <c r="F34" s="408"/>
      <c r="G34" s="454"/>
      <c r="H34" s="414"/>
      <c r="I34" s="156"/>
      <c r="J34" s="158"/>
      <c r="K34" s="15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408"/>
      <c r="N34" s="423"/>
      <c r="O34" s="416"/>
    </row>
    <row r="35" spans="1:15" ht="15" customHeight="1">
      <c r="A35" s="405"/>
      <c r="B35" s="463"/>
      <c r="C35" s="408"/>
      <c r="D35" s="168"/>
      <c r="E35" s="411"/>
      <c r="F35" s="408"/>
      <c r="G35" s="454"/>
      <c r="H35" s="414"/>
      <c r="I35" s="156"/>
      <c r="J35" s="158"/>
      <c r="K35" s="15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408"/>
      <c r="N35" s="423"/>
      <c r="O35" s="416"/>
    </row>
    <row r="36" spans="1:15" ht="15" customHeight="1">
      <c r="A36" s="405"/>
      <c r="B36" s="463"/>
      <c r="C36" s="408"/>
      <c r="D36" s="165"/>
      <c r="E36" s="411"/>
      <c r="F36" s="408"/>
      <c r="G36" s="454"/>
      <c r="H36" s="414"/>
      <c r="I36" s="156"/>
      <c r="J36" s="158"/>
      <c r="K36" s="15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408"/>
      <c r="N36" s="423"/>
      <c r="O36" s="416"/>
    </row>
    <row r="37" spans="1:15" ht="15" customHeight="1">
      <c r="A37" s="405"/>
      <c r="B37" s="463"/>
      <c r="C37" s="408"/>
      <c r="D37" s="166"/>
      <c r="E37" s="411"/>
      <c r="F37" s="408"/>
      <c r="G37" s="454"/>
      <c r="H37" s="414"/>
      <c r="I37" s="156"/>
      <c r="J37" s="158"/>
      <c r="K37" s="15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408"/>
      <c r="N37" s="423"/>
      <c r="O37" s="416"/>
    </row>
    <row r="38" spans="1:15" ht="15" customHeight="1">
      <c r="A38" s="405"/>
      <c r="B38" s="463"/>
      <c r="C38" s="408"/>
      <c r="D38" s="166"/>
      <c r="E38" s="411"/>
      <c r="F38" s="408"/>
      <c r="G38" s="454"/>
      <c r="H38" s="414"/>
      <c r="I38" s="156"/>
      <c r="J38" s="158"/>
      <c r="K38" s="15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408"/>
      <c r="N38" s="423"/>
      <c r="O38" s="416"/>
    </row>
    <row r="39" spans="1:15" ht="15" customHeight="1">
      <c r="A39" s="406"/>
      <c r="B39" s="464"/>
      <c r="C39" s="425"/>
      <c r="D39" s="167"/>
      <c r="E39" s="412"/>
      <c r="F39" s="425"/>
      <c r="G39" s="455"/>
      <c r="H39" s="415"/>
      <c r="I39" s="157"/>
      <c r="J39" s="159"/>
      <c r="K39" s="155" t="str">
        <f>IFERROR(CONCATENATE(INDEX('8- Políticas de Administración '!$B$16:$F$53,MATCH('5- Identificación de Riesgos'!J39,'8- Políticas de Administración '!$C$16:$C$54,0),1)," - ",L39),"")</f>
        <v/>
      </c>
      <c r="L39" s="183" t="str">
        <f>IFERROR(VLOOKUP(INDEX('8- Políticas de Administración '!$B$16:$F$63,MATCH('5- Identificación de Riesgos'!J39,'8- Políticas de Administración '!$C$16:$C$64,0),1),'8- Políticas de Administración '!$B$16:$F$64,5,FALSE),"")</f>
        <v/>
      </c>
      <c r="M39" s="425"/>
      <c r="N39" s="424"/>
      <c r="O39" s="416"/>
    </row>
    <row r="40" spans="1:15" ht="45">
      <c r="A40" s="404">
        <v>4</v>
      </c>
      <c r="B40" s="462" t="s">
        <v>308</v>
      </c>
      <c r="C40" s="461" t="s">
        <v>309</v>
      </c>
      <c r="D40" s="163" t="s">
        <v>310</v>
      </c>
      <c r="E40" s="410">
        <v>365</v>
      </c>
      <c r="F40" s="461">
        <v>1</v>
      </c>
      <c r="G40" s="453">
        <f>+F40/E40</f>
        <v>2.7397260273972603E-3</v>
      </c>
      <c r="H40" s="41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5" t="s">
        <v>289</v>
      </c>
      <c r="J40" s="172" t="s">
        <v>290</v>
      </c>
      <c r="K40" s="155" t="str">
        <f>IFERROR(CONCATENATE(INDEX('8- Políticas de Administración '!$B$16:$F$53,MATCH('5- Identificación de Riesgos'!J40,'8- Políticas de Administración '!$C$16:$C$54,0),1)," - ",L40),"")</f>
        <v>Moderado - 3</v>
      </c>
      <c r="L40" s="183">
        <f>IFERROR(VLOOKUP(INDEX('8- Políticas de Administración '!$B$16:$F$63,MATCH('5- Identificación de Riesgos'!J40,'8- Políticas de Administración '!$C$16:$C$64,0),1),'8- Políticas de Administración '!$B$16:$F$64,5,FALSE),"")</f>
        <v>3</v>
      </c>
      <c r="M40" s="407" t="str">
        <f>IFERROR(CONCATENATE(INDEX('8- Políticas de Administración '!$B$16:$F$53,MATCH(ROUND(AVERAGE(L40:L49),0),'8- Políticas de Administración '!$F$16:$F$53,0),1)," - ",ROUND(AVERAGE(L40:L49),0)),"")</f>
        <v>Menor - 2</v>
      </c>
      <c r="N40" s="422" t="str">
        <f>IFERROR(CONCATENATE(VLOOKUP((LEFT(H40,LEN(H40)-4)&amp;LEFT(M40,LEN(M40)-4)),'9- Matriz de Calor '!$D$18:$E$42,2,0)," - ",RIGHT(H40,1)*RIGHT(M40,1)),"")</f>
        <v>Bajo - 2</v>
      </c>
      <c r="O40" s="416"/>
    </row>
    <row r="41" spans="1:15" ht="30">
      <c r="A41" s="405"/>
      <c r="B41" s="463"/>
      <c r="C41" s="408"/>
      <c r="D41" s="164" t="s">
        <v>311</v>
      </c>
      <c r="E41" s="411"/>
      <c r="F41" s="408"/>
      <c r="G41" s="454"/>
      <c r="H41" s="414"/>
      <c r="I41" s="156" t="s">
        <v>292</v>
      </c>
      <c r="J41" s="158" t="s">
        <v>293</v>
      </c>
      <c r="K41" s="155" t="str">
        <f>IFERROR(CONCATENATE(INDEX('8- Políticas de Administración '!$B$16:$F$53,MATCH('5- Identificación de Riesgos'!J41,'8- Políticas de Administración '!$C$16:$C$54,0),1)," - ",L41),"")</f>
        <v>Leve - 1</v>
      </c>
      <c r="L41" s="183">
        <f>IFERROR(VLOOKUP(INDEX('8- Políticas de Administración '!$B$16:$F$63,MATCH('5- Identificación de Riesgos'!J41,'8- Políticas de Administración '!$C$16:$C$64,0),1),'8- Políticas de Administración '!$B$16:$F$64,5,FALSE),"")</f>
        <v>1</v>
      </c>
      <c r="M41" s="408"/>
      <c r="N41" s="423"/>
      <c r="O41" s="416"/>
    </row>
    <row r="42" spans="1:15" ht="15" customHeight="1">
      <c r="A42" s="405"/>
      <c r="B42" s="463"/>
      <c r="C42" s="408"/>
      <c r="D42" s="164" t="s">
        <v>312</v>
      </c>
      <c r="E42" s="411"/>
      <c r="F42" s="408"/>
      <c r="G42" s="454"/>
      <c r="H42" s="414"/>
      <c r="I42" s="156" t="s">
        <v>286</v>
      </c>
      <c r="J42" s="158" t="s">
        <v>313</v>
      </c>
      <c r="K42" s="155" t="str">
        <f>IFERROR(CONCATENATE(INDEX('8- Políticas de Administración '!$B$16:$F$53,MATCH('5- Identificación de Riesgos'!J42,'8- Políticas de Administración '!$C$16:$C$54,0),1)," - ",L42),"")</f>
        <v>Menor - 2</v>
      </c>
      <c r="L42" s="183">
        <f>IFERROR(VLOOKUP(INDEX('8- Políticas de Administración '!$B$16:$F$63,MATCH('5- Identificación de Riesgos'!J42,'8- Políticas de Administración '!$C$16:$C$64,0),1),'8- Políticas de Administración '!$B$16:$F$64,5,FALSE),"")</f>
        <v>2</v>
      </c>
      <c r="M42" s="408"/>
      <c r="N42" s="423"/>
      <c r="O42" s="416"/>
    </row>
    <row r="43" spans="1:15" ht="15" customHeight="1">
      <c r="A43" s="405"/>
      <c r="B43" s="463"/>
      <c r="C43" s="408"/>
      <c r="D43" s="164"/>
      <c r="E43" s="411"/>
      <c r="F43" s="408"/>
      <c r="G43" s="454"/>
      <c r="H43" s="414"/>
      <c r="I43" s="156"/>
      <c r="J43" s="158"/>
      <c r="K43" s="15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408"/>
      <c r="N43" s="423"/>
      <c r="O43" s="416"/>
    </row>
    <row r="44" spans="1:15" ht="15" customHeight="1">
      <c r="A44" s="405"/>
      <c r="B44" s="463"/>
      <c r="C44" s="408"/>
      <c r="D44" s="166"/>
      <c r="E44" s="411"/>
      <c r="F44" s="408"/>
      <c r="G44" s="454"/>
      <c r="H44" s="414"/>
      <c r="I44" s="156"/>
      <c r="J44" s="158"/>
      <c r="K44" s="15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408"/>
      <c r="N44" s="423"/>
      <c r="O44" s="416"/>
    </row>
    <row r="45" spans="1:15" ht="15" customHeight="1">
      <c r="A45" s="405"/>
      <c r="B45" s="463"/>
      <c r="C45" s="408"/>
      <c r="D45" s="168"/>
      <c r="E45" s="411"/>
      <c r="F45" s="408"/>
      <c r="G45" s="454"/>
      <c r="H45" s="414"/>
      <c r="I45" s="156"/>
      <c r="J45" s="158"/>
      <c r="K45" s="15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408"/>
      <c r="N45" s="423"/>
      <c r="O45" s="416"/>
    </row>
    <row r="46" spans="1:15" ht="15" customHeight="1">
      <c r="A46" s="405"/>
      <c r="B46" s="463"/>
      <c r="C46" s="408"/>
      <c r="D46" s="165"/>
      <c r="E46" s="411"/>
      <c r="F46" s="408"/>
      <c r="G46" s="454"/>
      <c r="H46" s="414"/>
      <c r="I46" s="156"/>
      <c r="J46" s="158"/>
      <c r="K46" s="15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408"/>
      <c r="N46" s="423"/>
      <c r="O46" s="416"/>
    </row>
    <row r="47" spans="1:15" ht="15" customHeight="1">
      <c r="A47" s="405"/>
      <c r="B47" s="463"/>
      <c r="C47" s="408"/>
      <c r="D47" s="166"/>
      <c r="E47" s="411"/>
      <c r="F47" s="408"/>
      <c r="G47" s="454"/>
      <c r="H47" s="414"/>
      <c r="I47" s="156"/>
      <c r="J47" s="158"/>
      <c r="K47" s="15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408"/>
      <c r="N47" s="423"/>
      <c r="O47" s="416"/>
    </row>
    <row r="48" spans="1:15" ht="15" customHeight="1">
      <c r="A48" s="405"/>
      <c r="B48" s="463"/>
      <c r="C48" s="408"/>
      <c r="D48" s="166"/>
      <c r="E48" s="411"/>
      <c r="F48" s="408"/>
      <c r="G48" s="454"/>
      <c r="H48" s="414"/>
      <c r="I48" s="156"/>
      <c r="J48" s="158"/>
      <c r="K48" s="15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408"/>
      <c r="N48" s="423"/>
      <c r="O48" s="416"/>
    </row>
    <row r="49" spans="1:267" ht="15" customHeight="1">
      <c r="A49" s="406"/>
      <c r="B49" s="464"/>
      <c r="C49" s="425"/>
      <c r="D49" s="167"/>
      <c r="E49" s="412"/>
      <c r="F49" s="425"/>
      <c r="G49" s="455"/>
      <c r="H49" s="415"/>
      <c r="I49" s="157"/>
      <c r="J49" s="159"/>
      <c r="K49" s="155" t="str">
        <f>IFERROR(CONCATENATE(INDEX('8- Políticas de Administración '!$B$16:$F$53,MATCH('5- Identificación de Riesgos'!J49,'8- Políticas de Administración '!$C$16:$C$54,0),1)," - ",L49),"")</f>
        <v/>
      </c>
      <c r="L49" s="183" t="str">
        <f>IFERROR(VLOOKUP(INDEX('8- Políticas de Administración '!$B$16:$F$63,MATCH('5- Identificación de Riesgos'!J49,'8- Políticas de Administración '!$C$16:$C$64,0),1),'8- Políticas de Administración '!$B$16:$F$64,5,FALSE),"")</f>
        <v/>
      </c>
      <c r="M49" s="425"/>
      <c r="N49" s="424"/>
      <c r="O49" s="416"/>
    </row>
    <row r="50" spans="1:267" s="123" customFormat="1" ht="93.75" customHeight="1">
      <c r="A50" s="473">
        <v>5</v>
      </c>
      <c r="B50" s="479" t="s">
        <v>314</v>
      </c>
      <c r="C50" s="407" t="s">
        <v>315</v>
      </c>
      <c r="D50" s="194" t="s">
        <v>316</v>
      </c>
      <c r="E50" s="410">
        <v>260</v>
      </c>
      <c r="F50" s="407">
        <v>1</v>
      </c>
      <c r="G50" s="476">
        <f t="shared" ref="G50" si="0">F50/E50</f>
        <v>3.8461538461538464E-3</v>
      </c>
      <c r="H50" s="413" t="s">
        <v>317</v>
      </c>
      <c r="I50" s="155" t="s">
        <v>289</v>
      </c>
      <c r="J50" s="172" t="s">
        <v>318</v>
      </c>
      <c r="K50" s="155" t="str">
        <f>IFERROR(CONCATENATE(INDEX('8- Políticas de Administración '!$B$16:$F$53,MATCH('5- Identificación de Riesgos'!J50,'8- Políticas de Administración '!$C$16:$C$54,0),1)," - ",L50),"")</f>
        <v>Mayor - 5</v>
      </c>
      <c r="L50" s="183">
        <v>5</v>
      </c>
      <c r="M50" s="407" t="str">
        <f>IFERROR(CONCATENATE(INDEX('8- Políticas de Administración '!$B$16:$F$53,MATCH(ROUND(AVERAGE(L50:L59),0),'8- Políticas de Administración '!$F$16:$F$53,0),1)," - ",ROUND(AVERAGE(L50:L59),0)),"")</f>
        <v>Catastrófico - 5</v>
      </c>
      <c r="N50" s="427" t="str">
        <f>IFERROR(CONCATENATE(VLOOKUP((LEFT(H50,LEN(H50)-4)&amp;LEFT(M50,LEN(M50)-4)),'9- Matriz de Calor '!$D$18:$E$42,2,0)," - ",RIGHT(H50,1)*RIGHT(M50,1)),"")</f>
        <v>Extremo - 5</v>
      </c>
      <c r="O50" s="430">
        <f>RIGHT(H50,1)*RIGHT(M50,1)</f>
        <v>5</v>
      </c>
      <c r="P50" s="122"/>
      <c r="Q50" s="431" t="s">
        <v>319</v>
      </c>
      <c r="R50" s="432"/>
      <c r="S50" s="432"/>
      <c r="T50" s="432"/>
      <c r="U50" s="432"/>
      <c r="V50" s="432"/>
      <c r="W50" s="432"/>
      <c r="X50" s="432"/>
      <c r="Y50" s="433"/>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c r="IX50" s="122"/>
      <c r="IY50" s="122"/>
      <c r="IZ50" s="122"/>
      <c r="JA50" s="122"/>
      <c r="JB50" s="122"/>
      <c r="JC50" s="122"/>
      <c r="JD50" s="122"/>
      <c r="JE50" s="122"/>
      <c r="JF50" s="122"/>
      <c r="JG50" s="122"/>
    </row>
    <row r="51" spans="1:267" s="123" customFormat="1" ht="42.75" customHeight="1">
      <c r="A51" s="474"/>
      <c r="B51" s="463"/>
      <c r="C51" s="408"/>
      <c r="D51" s="170" t="s">
        <v>320</v>
      </c>
      <c r="E51" s="411"/>
      <c r="F51" s="408"/>
      <c r="G51" s="477"/>
      <c r="H51" s="414"/>
      <c r="I51" s="156"/>
      <c r="J51" s="158"/>
      <c r="K51" s="156" t="str">
        <f>IFERROR(CONCATENATE(INDEX('8- Políticas de Administración '!$B$16:$F$53,MATCH('5- Identificación de Riesgos'!J51,'8- Políticas de Administración '!$C$16:$C$54,0),1)," - ",L51),"")</f>
        <v/>
      </c>
      <c r="L51" s="182" t="s">
        <v>321</v>
      </c>
      <c r="M51" s="408"/>
      <c r="N51" s="428"/>
      <c r="O51" s="430"/>
      <c r="P51" s="122"/>
      <c r="Q51" s="434"/>
      <c r="R51" s="435"/>
      <c r="S51" s="435"/>
      <c r="T51" s="435"/>
      <c r="U51" s="435"/>
      <c r="V51" s="435"/>
      <c r="W51" s="435"/>
      <c r="X51" s="435"/>
      <c r="Y51" s="436"/>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c r="IX51" s="122"/>
      <c r="IY51" s="122"/>
      <c r="IZ51" s="122"/>
      <c r="JA51" s="122"/>
      <c r="JB51" s="122"/>
      <c r="JC51" s="122"/>
      <c r="JD51" s="122"/>
      <c r="JE51" s="122"/>
      <c r="JF51" s="122"/>
      <c r="JG51" s="122"/>
    </row>
    <row r="52" spans="1:267" s="123" customFormat="1" ht="42.75" customHeight="1">
      <c r="A52" s="474"/>
      <c r="B52" s="463"/>
      <c r="C52" s="408"/>
      <c r="D52" s="170" t="s">
        <v>322</v>
      </c>
      <c r="E52" s="411"/>
      <c r="F52" s="408"/>
      <c r="G52" s="477"/>
      <c r="H52" s="414"/>
      <c r="I52" s="156"/>
      <c r="J52" s="158"/>
      <c r="K52" s="156" t="str">
        <f>IFERROR(CONCATENATE(INDEX('8- Políticas de Administración '!$B$16:$F$53,MATCH('5- Identificación de Riesgos'!J52,'8- Políticas de Administración '!$C$16:$C$54,0),1)," - ",L52),"")</f>
        <v/>
      </c>
      <c r="L52" s="182" t="s">
        <v>321</v>
      </c>
      <c r="M52" s="408"/>
      <c r="N52" s="428"/>
      <c r="O52" s="430"/>
      <c r="P52" s="122"/>
      <c r="Q52" s="434"/>
      <c r="R52" s="435"/>
      <c r="S52" s="435"/>
      <c r="T52" s="435"/>
      <c r="U52" s="435"/>
      <c r="V52" s="435"/>
      <c r="W52" s="435"/>
      <c r="X52" s="435"/>
      <c r="Y52" s="436"/>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c r="IX52" s="122"/>
      <c r="IY52" s="122"/>
      <c r="IZ52" s="122"/>
      <c r="JA52" s="122"/>
      <c r="JB52" s="122"/>
      <c r="JC52" s="122"/>
      <c r="JD52" s="122"/>
      <c r="JE52" s="122"/>
      <c r="JF52" s="122"/>
      <c r="JG52" s="122"/>
    </row>
    <row r="53" spans="1:267" s="123" customFormat="1">
      <c r="A53" s="474"/>
      <c r="B53" s="463"/>
      <c r="C53" s="408"/>
      <c r="D53" s="170"/>
      <c r="E53" s="411"/>
      <c r="F53" s="408"/>
      <c r="G53" s="477"/>
      <c r="H53" s="414"/>
      <c r="I53" s="156"/>
      <c r="J53" s="158"/>
      <c r="K53" s="156" t="str">
        <f>IFERROR(CONCATENATE(INDEX('8- Políticas de Administración '!$B$16:$F$53,MATCH('5- Identificación de Riesgos'!J53,'8- Políticas de Administración '!$C$16:$C$54,0),1)," - ",L53),"")</f>
        <v/>
      </c>
      <c r="L53" s="182" t="s">
        <v>321</v>
      </c>
      <c r="M53" s="408"/>
      <c r="N53" s="428"/>
      <c r="O53" s="430"/>
      <c r="P53" s="122"/>
      <c r="Q53" s="434"/>
      <c r="R53" s="435"/>
      <c r="S53" s="435"/>
      <c r="T53" s="435"/>
      <c r="U53" s="435"/>
      <c r="V53" s="435"/>
      <c r="W53" s="435"/>
      <c r="X53" s="435"/>
      <c r="Y53" s="436"/>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c r="IX53" s="122"/>
      <c r="IY53" s="122"/>
      <c r="IZ53" s="122"/>
      <c r="JA53" s="122"/>
      <c r="JB53" s="122"/>
      <c r="JC53" s="122"/>
      <c r="JD53" s="122"/>
      <c r="JE53" s="122"/>
      <c r="JF53" s="122"/>
      <c r="JG53" s="122"/>
    </row>
    <row r="54" spans="1:267" s="123" customFormat="1" ht="29.25" customHeight="1">
      <c r="A54" s="474"/>
      <c r="B54" s="463"/>
      <c r="C54" s="408"/>
      <c r="D54" s="171"/>
      <c r="E54" s="411"/>
      <c r="F54" s="408"/>
      <c r="G54" s="477"/>
      <c r="H54" s="414"/>
      <c r="I54" s="156"/>
      <c r="J54" s="158"/>
      <c r="K54" s="156" t="str">
        <f>IFERROR(CONCATENATE(INDEX('8- Políticas de Administración '!$B$16:$F$53,MATCH('5- Identificación de Riesgos'!J54,'8- Políticas de Administración '!$C$16:$C$54,0),1)," - ",L54),"")</f>
        <v/>
      </c>
      <c r="L54" s="182" t="s">
        <v>321</v>
      </c>
      <c r="M54" s="408"/>
      <c r="N54" s="429"/>
      <c r="O54" s="430"/>
      <c r="P54" s="122"/>
      <c r="Q54" s="434"/>
      <c r="R54" s="435"/>
      <c r="S54" s="435"/>
      <c r="T54" s="435"/>
      <c r="U54" s="435"/>
      <c r="V54" s="435"/>
      <c r="W54" s="435"/>
      <c r="X54" s="435"/>
      <c r="Y54" s="436"/>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c r="IX54" s="122"/>
      <c r="IY54" s="122"/>
      <c r="IZ54" s="122"/>
      <c r="JA54" s="122"/>
      <c r="JB54" s="122"/>
      <c r="JC54" s="122"/>
      <c r="JD54" s="122"/>
      <c r="JE54" s="122"/>
      <c r="JF54" s="122"/>
      <c r="JG54" s="122"/>
    </row>
    <row r="55" spans="1:267" s="123" customFormat="1">
      <c r="A55" s="474"/>
      <c r="B55" s="463"/>
      <c r="C55" s="408"/>
      <c r="D55" s="164"/>
      <c r="E55" s="411"/>
      <c r="F55" s="408"/>
      <c r="G55" s="477"/>
      <c r="H55" s="414"/>
      <c r="I55" s="156"/>
      <c r="J55" s="158"/>
      <c r="K55" s="156" t="str">
        <f>IFERROR(CONCATENATE(INDEX('8- Políticas de Administración '!$B$16:$F$53,MATCH('5- Identificación de Riesgos'!J55,'8- Políticas de Administración '!$C$16:$C$54,0),1)," - ",L55),"")</f>
        <v/>
      </c>
      <c r="L55" s="182" t="s">
        <v>321</v>
      </c>
      <c r="M55" s="408"/>
      <c r="N55" s="423"/>
      <c r="O55" s="430"/>
      <c r="P55" s="122"/>
      <c r="Q55" s="434"/>
      <c r="R55" s="435"/>
      <c r="S55" s="435"/>
      <c r="T55" s="435"/>
      <c r="U55" s="435"/>
      <c r="V55" s="435"/>
      <c r="W55" s="435"/>
      <c r="X55" s="435"/>
      <c r="Y55" s="436"/>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c r="IX55" s="122"/>
      <c r="IY55" s="122"/>
      <c r="IZ55" s="122"/>
      <c r="JA55" s="122"/>
      <c r="JB55" s="122"/>
      <c r="JC55" s="122"/>
      <c r="JD55" s="122"/>
      <c r="JE55" s="122"/>
      <c r="JF55" s="122"/>
      <c r="JG55" s="122"/>
    </row>
    <row r="56" spans="1:267" s="123" customFormat="1">
      <c r="A56" s="474"/>
      <c r="B56" s="463"/>
      <c r="C56" s="408"/>
      <c r="D56" s="164"/>
      <c r="E56" s="411"/>
      <c r="F56" s="408"/>
      <c r="G56" s="477"/>
      <c r="H56" s="414"/>
      <c r="I56" s="156"/>
      <c r="J56" s="158"/>
      <c r="K56" s="156" t="str">
        <f>IFERROR(CONCATENATE(INDEX('8- Políticas de Administración '!$B$16:$F$53,MATCH('5- Identificación de Riesgos'!J56,'8- Políticas de Administración '!$C$16:$C$54,0),1)," - ",L56),"")</f>
        <v/>
      </c>
      <c r="L56" s="182" t="s">
        <v>321</v>
      </c>
      <c r="M56" s="408"/>
      <c r="N56" s="423"/>
      <c r="O56" s="430"/>
      <c r="P56" s="122"/>
      <c r="Q56" s="434"/>
      <c r="R56" s="435"/>
      <c r="S56" s="435"/>
      <c r="T56" s="435"/>
      <c r="U56" s="435"/>
      <c r="V56" s="435"/>
      <c r="W56" s="435"/>
      <c r="X56" s="435"/>
      <c r="Y56" s="436"/>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c r="IX56" s="122"/>
      <c r="IY56" s="122"/>
      <c r="IZ56" s="122"/>
      <c r="JA56" s="122"/>
      <c r="JB56" s="122"/>
      <c r="JC56" s="122"/>
      <c r="JD56" s="122"/>
      <c r="JE56" s="122"/>
      <c r="JF56" s="122"/>
      <c r="JG56" s="122"/>
    </row>
    <row r="57" spans="1:267" s="123" customFormat="1">
      <c r="A57" s="474"/>
      <c r="B57" s="463"/>
      <c r="C57" s="408"/>
      <c r="D57" s="164"/>
      <c r="E57" s="411"/>
      <c r="F57" s="408"/>
      <c r="G57" s="477"/>
      <c r="H57" s="414"/>
      <c r="I57" s="156"/>
      <c r="J57" s="158"/>
      <c r="K57" s="156" t="str">
        <f>IFERROR(CONCATENATE(INDEX('8- Políticas de Administración '!$B$16:$F$53,MATCH('5- Identificación de Riesgos'!J57,'8- Políticas de Administración '!$C$16:$C$54,0),1)," - ",L57),"")</f>
        <v/>
      </c>
      <c r="L57" s="182" t="s">
        <v>321</v>
      </c>
      <c r="M57" s="408"/>
      <c r="N57" s="423"/>
      <c r="O57" s="430"/>
      <c r="P57" s="122"/>
      <c r="Q57" s="434"/>
      <c r="R57" s="435"/>
      <c r="S57" s="435"/>
      <c r="T57" s="435"/>
      <c r="U57" s="435"/>
      <c r="V57" s="435"/>
      <c r="W57" s="435"/>
      <c r="X57" s="435"/>
      <c r="Y57" s="436"/>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c r="IX57" s="122"/>
      <c r="IY57" s="122"/>
      <c r="IZ57" s="122"/>
      <c r="JA57" s="122"/>
      <c r="JB57" s="122"/>
      <c r="JC57" s="122"/>
      <c r="JD57" s="122"/>
      <c r="JE57" s="122"/>
      <c r="JF57" s="122"/>
      <c r="JG57" s="122"/>
    </row>
    <row r="58" spans="1:267" s="123" customFormat="1">
      <c r="A58" s="474"/>
      <c r="B58" s="463"/>
      <c r="C58" s="408"/>
      <c r="D58" s="164"/>
      <c r="E58" s="411"/>
      <c r="F58" s="408"/>
      <c r="G58" s="477"/>
      <c r="H58" s="414"/>
      <c r="I58" s="156"/>
      <c r="J58" s="158"/>
      <c r="K58" s="156" t="str">
        <f>IFERROR(CONCATENATE(INDEX('8- Políticas de Administración '!$B$16:$F$53,MATCH('5- Identificación de Riesgos'!J58,'8- Políticas de Administración '!$C$16:$C$54,0),1)," - ",L58),"")</f>
        <v/>
      </c>
      <c r="L58" s="182" t="s">
        <v>321</v>
      </c>
      <c r="M58" s="408"/>
      <c r="N58" s="423"/>
      <c r="O58" s="430"/>
      <c r="P58" s="122"/>
      <c r="Q58" s="434"/>
      <c r="R58" s="435"/>
      <c r="S58" s="435"/>
      <c r="T58" s="435"/>
      <c r="U58" s="435"/>
      <c r="V58" s="435"/>
      <c r="W58" s="435"/>
      <c r="X58" s="435"/>
      <c r="Y58" s="436"/>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c r="IX58" s="122"/>
      <c r="IY58" s="122"/>
      <c r="IZ58" s="122"/>
      <c r="JA58" s="122"/>
      <c r="JB58" s="122"/>
      <c r="JC58" s="122"/>
      <c r="JD58" s="122"/>
      <c r="JE58" s="122"/>
      <c r="JF58" s="122"/>
      <c r="JG58" s="122"/>
    </row>
    <row r="59" spans="1:267" s="123" customFormat="1" ht="15.75" customHeight="1">
      <c r="A59" s="475"/>
      <c r="B59" s="464"/>
      <c r="C59" s="425"/>
      <c r="D59" s="167"/>
      <c r="E59" s="412"/>
      <c r="F59" s="425"/>
      <c r="G59" s="478"/>
      <c r="H59" s="415"/>
      <c r="I59" s="157"/>
      <c r="J59" s="159"/>
      <c r="K59" s="157" t="str">
        <f>IFERROR(CONCATENATE(INDEX('8- Políticas de Administración '!$B$16:$F$53,MATCH('5- Identificación de Riesgos'!J59,'8- Políticas de Administración '!$C$16:$C$54,0),1)," - ",L59),"")</f>
        <v/>
      </c>
      <c r="L59" s="184" t="s">
        <v>321</v>
      </c>
      <c r="M59" s="425"/>
      <c r="N59" s="424"/>
      <c r="O59" s="430"/>
      <c r="P59" s="122"/>
      <c r="Q59" s="434"/>
      <c r="R59" s="435"/>
      <c r="S59" s="435"/>
      <c r="T59" s="435"/>
      <c r="U59" s="435"/>
      <c r="V59" s="435"/>
      <c r="W59" s="435"/>
      <c r="X59" s="435"/>
      <c r="Y59" s="436"/>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c r="IX59" s="122"/>
      <c r="IY59" s="122"/>
      <c r="IZ59" s="122"/>
      <c r="JA59" s="122"/>
      <c r="JB59" s="122"/>
      <c r="JC59" s="122"/>
      <c r="JD59" s="122"/>
      <c r="JE59" s="122"/>
      <c r="JF59" s="122"/>
      <c r="JG59" s="122"/>
    </row>
    <row r="60" spans="1:267" ht="45">
      <c r="A60" s="473">
        <v>6</v>
      </c>
      <c r="B60" s="484" t="s">
        <v>323</v>
      </c>
      <c r="C60" s="481" t="s">
        <v>324</v>
      </c>
      <c r="D60" s="169" t="s">
        <v>325</v>
      </c>
      <c r="E60" s="410">
        <v>260</v>
      </c>
      <c r="F60" s="481">
        <v>1</v>
      </c>
      <c r="G60" s="488">
        <f>F60/E60</f>
        <v>3.8461538461538464E-3</v>
      </c>
      <c r="H60" s="41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5" t="s">
        <v>289</v>
      </c>
      <c r="J60" s="172" t="s">
        <v>318</v>
      </c>
      <c r="K60" s="155" t="str">
        <f>IFERROR(CONCATENATE(INDEX('8- Políticas de Administración '!$B$16:$F$53,MATCH('5- Identificación de Riesgos'!J60,'8- Políticas de Administración '!$C$16:$C$54,0),1)," - ",L60),"")</f>
        <v>Mayor - 4</v>
      </c>
      <c r="L60" s="183">
        <f>IFERROR(VLOOKUP(INDEX('8- Políticas de Administración '!$B$16:$F$63,MATCH('5- Identificación de Riesgos'!J60,'8- Políticas de Administración '!$C$16:$C$64,0),1),'8- Políticas de Administración '!$B$16:$F$64,5,FALSE),"")</f>
        <v>4</v>
      </c>
      <c r="M60" s="481" t="str">
        <f>IFERROR(CONCATENATE(INDEX('8- Políticas de Administración '!$B$16:$F$53,MATCH(ROUND(AVERAGE(L60:L69),0),'8- Políticas de Administración '!$F$16:$F$53,0),1)," - ",ROUND(AVERAGE(L60:L69),0)),"")</f>
        <v>Moderado - 3</v>
      </c>
      <c r="N60" s="422" t="str">
        <f>IFERROR(CONCATENATE(VLOOKUP((LEFT(H60,LEN(H60)-4)&amp;LEFT(M60,LEN(M60)-4)),'9- Matriz de Calor '!$D$18:$E$42,2,0)," - ",RIGHT(H60,1)*RIGHT(M60,1)),"")</f>
        <v>Moderado - 3</v>
      </c>
      <c r="O60" s="188"/>
    </row>
    <row r="61" spans="1:267" ht="30" customHeight="1">
      <c r="A61" s="474"/>
      <c r="B61" s="485"/>
      <c r="C61" s="482"/>
      <c r="D61" s="166" t="s">
        <v>326</v>
      </c>
      <c r="E61" s="411"/>
      <c r="F61" s="482"/>
      <c r="G61" s="489"/>
      <c r="H61" s="414"/>
      <c r="I61" s="156" t="s">
        <v>292</v>
      </c>
      <c r="J61" s="158" t="s">
        <v>327</v>
      </c>
      <c r="K61" s="156" t="str">
        <f>IFERROR(CONCATENATE(INDEX('8- Políticas de Administración '!$B$16:$F$53,MATCH('5- Identificación de Riesgos'!J61,'8- Políticas de Administración '!$C$16:$C$54,0),1)," - ",L61),"")</f>
        <v>Moderado - 3</v>
      </c>
      <c r="L61" s="182">
        <f>IFERROR(VLOOKUP(INDEX('8- Políticas de Administración '!$B$16:$F$63,MATCH('5- Identificación de Riesgos'!J61,'8- Políticas de Administración '!$C$16:$C$64,0),1),'8- Políticas de Administración '!$B$16:$F$64,5,FALSE),"")</f>
        <v>3</v>
      </c>
      <c r="M61" s="482"/>
      <c r="N61" s="423"/>
      <c r="O61" s="188"/>
    </row>
    <row r="62" spans="1:267" ht="135" customHeight="1">
      <c r="A62" s="474"/>
      <c r="B62" s="485"/>
      <c r="C62" s="482"/>
      <c r="D62" s="166" t="s">
        <v>328</v>
      </c>
      <c r="E62" s="411"/>
      <c r="F62" s="482"/>
      <c r="G62" s="489"/>
      <c r="H62" s="414"/>
      <c r="I62" s="156" t="s">
        <v>286</v>
      </c>
      <c r="J62" s="158" t="s">
        <v>295</v>
      </c>
      <c r="K62" s="156" t="str">
        <f>IFERROR(CONCATENATE(INDEX('8- Políticas de Administración '!$B$16:$F$53,MATCH('5- Identificación de Riesgos'!J62,'8- Políticas de Administración '!$C$16:$C$54,0),1)," - ",L62),"")</f>
        <v>Leve - 1</v>
      </c>
      <c r="L62" s="182">
        <f>IFERROR(VLOOKUP(INDEX('8- Políticas de Administración '!$B$16:$F$63,MATCH('5- Identificación de Riesgos'!J62,'8- Políticas de Administración '!$C$16:$C$64,0),1),'8- Políticas de Administración '!$B$16:$F$64,5,FALSE),"")</f>
        <v>1</v>
      </c>
      <c r="M62" s="482"/>
      <c r="N62" s="423"/>
      <c r="O62" s="188"/>
    </row>
    <row r="63" spans="1:267">
      <c r="A63" s="474"/>
      <c r="B63" s="485"/>
      <c r="C63" s="482"/>
      <c r="D63" s="166"/>
      <c r="E63" s="411"/>
      <c r="F63" s="482"/>
      <c r="G63" s="489"/>
      <c r="H63" s="414"/>
      <c r="I63" s="156"/>
      <c r="J63" s="158"/>
      <c r="K63" s="156" t="str">
        <f>IFERROR(CONCATENATE(INDEX('8- Políticas de Administración '!$B$16:$F$53,MATCH('5- Identificación de Riesgos'!J63,'8- Políticas de Administración '!$C$16:$C$54,0),1)," - ",L63),"")</f>
        <v/>
      </c>
      <c r="L63" s="182" t="str">
        <f>IFERROR(VLOOKUP(INDEX('8- Políticas de Administración '!$B$16:$F$63,MATCH('5- Identificación de Riesgos'!J63,'8- Políticas de Administración '!$C$16:$C$64,0),1),'8- Políticas de Administración '!$B$16:$F$64,5,FALSE),"")</f>
        <v/>
      </c>
      <c r="M63" s="482"/>
      <c r="N63" s="423"/>
      <c r="O63" s="188"/>
    </row>
    <row r="64" spans="1:267">
      <c r="A64" s="474"/>
      <c r="B64" s="485"/>
      <c r="C64" s="482"/>
      <c r="D64" s="166"/>
      <c r="E64" s="411"/>
      <c r="F64" s="482"/>
      <c r="G64" s="489"/>
      <c r="H64" s="414"/>
      <c r="I64" s="156"/>
      <c r="J64" s="158"/>
      <c r="K64" s="156" t="str">
        <f>IFERROR(CONCATENATE(INDEX('8- Políticas de Administración '!$B$16:$F$53,MATCH('5- Identificación de Riesgos'!J64,'8- Políticas de Administración '!$C$16:$C$54,0),1)," - ",L64),"")</f>
        <v/>
      </c>
      <c r="L64" s="182" t="str">
        <f>IFERROR(VLOOKUP(INDEX('8- Políticas de Administración '!$B$16:$F$63,MATCH('5- Identificación de Riesgos'!J64,'8- Políticas de Administración '!$C$16:$C$64,0),1),'8- Políticas de Administración '!$B$16:$F$64,5,FALSE),"")</f>
        <v/>
      </c>
      <c r="M64" s="482"/>
      <c r="N64" s="423"/>
      <c r="O64" s="188"/>
    </row>
    <row r="65" spans="1:15">
      <c r="A65" s="474"/>
      <c r="B65" s="485"/>
      <c r="C65" s="482"/>
      <c r="D65" s="166"/>
      <c r="E65" s="411"/>
      <c r="F65" s="482"/>
      <c r="G65" s="489"/>
      <c r="H65" s="414"/>
      <c r="I65" s="156"/>
      <c r="J65" s="158"/>
      <c r="K65" s="156" t="str">
        <f>IFERROR(CONCATENATE(INDEX('8- Políticas de Administración '!$B$16:$F$53,MATCH('5- Identificación de Riesgos'!J65,'8- Políticas de Administración '!$C$16:$C$54,0),1)," - ",L65),"")</f>
        <v/>
      </c>
      <c r="L65" s="182" t="str">
        <f>IFERROR(VLOOKUP(INDEX('8- Políticas de Administración '!$B$16:$F$63,MATCH('5- Identificación de Riesgos'!J65,'8- Políticas de Administración '!$C$16:$C$64,0),1),'8- Políticas de Administración '!$B$16:$F$64,5,FALSE),"")</f>
        <v/>
      </c>
      <c r="M65" s="482"/>
      <c r="N65" s="423"/>
      <c r="O65" s="188"/>
    </row>
    <row r="66" spans="1:15">
      <c r="A66" s="474"/>
      <c r="B66" s="485"/>
      <c r="C66" s="482"/>
      <c r="D66" s="166"/>
      <c r="E66" s="411"/>
      <c r="F66" s="482"/>
      <c r="G66" s="489"/>
      <c r="H66" s="414"/>
      <c r="I66" s="156"/>
      <c r="J66" s="158"/>
      <c r="K66" s="156" t="str">
        <f>IFERROR(CONCATENATE(INDEX('8- Políticas de Administración '!$B$16:$F$53,MATCH('5- Identificación de Riesgos'!J66,'8- Políticas de Administración '!$C$16:$C$54,0),1)," - ",L66),"")</f>
        <v/>
      </c>
      <c r="L66" s="182" t="str">
        <f>IFERROR(VLOOKUP(INDEX('8- Políticas de Administración '!$B$16:$F$63,MATCH('5- Identificación de Riesgos'!J66,'8- Políticas de Administración '!$C$16:$C$64,0),1),'8- Políticas de Administración '!$B$16:$F$64,5,FALSE),"")</f>
        <v/>
      </c>
      <c r="M66" s="482"/>
      <c r="N66" s="423"/>
      <c r="O66" s="188"/>
    </row>
    <row r="67" spans="1:15">
      <c r="A67" s="474"/>
      <c r="B67" s="485"/>
      <c r="C67" s="482"/>
      <c r="D67" s="166"/>
      <c r="E67" s="411"/>
      <c r="F67" s="482"/>
      <c r="G67" s="489"/>
      <c r="H67" s="414"/>
      <c r="I67" s="156"/>
      <c r="J67" s="158"/>
      <c r="K67" s="156" t="str">
        <f>IFERROR(CONCATENATE(INDEX('8- Políticas de Administración '!$B$16:$F$53,MATCH('5- Identificación de Riesgos'!J67,'8- Políticas de Administración '!$C$16:$C$54,0),1)," - ",L67),"")</f>
        <v/>
      </c>
      <c r="L67" s="182" t="str">
        <f>IFERROR(VLOOKUP(INDEX('8- Políticas de Administración '!$B$16:$F$63,MATCH('5- Identificación de Riesgos'!J67,'8- Políticas de Administración '!$C$16:$C$64,0),1),'8- Políticas de Administración '!$B$16:$F$64,5,FALSE),"")</f>
        <v/>
      </c>
      <c r="M67" s="482"/>
      <c r="N67" s="423"/>
      <c r="O67" s="188"/>
    </row>
    <row r="68" spans="1:15">
      <c r="A68" s="474"/>
      <c r="B68" s="485"/>
      <c r="C68" s="482"/>
      <c r="D68" s="166"/>
      <c r="E68" s="411"/>
      <c r="F68" s="482"/>
      <c r="G68" s="489"/>
      <c r="H68" s="414"/>
      <c r="I68" s="189"/>
      <c r="J68" s="158"/>
      <c r="K68" s="156" t="str">
        <f>IFERROR(CONCATENATE(INDEX('8- Políticas de Administración '!$B$16:$F$53,MATCH('5- Identificación de Riesgos'!J68,'8- Políticas de Administración '!$C$16:$C$54,0),1)," - ",L68),"")</f>
        <v/>
      </c>
      <c r="L68" s="182" t="str">
        <f>IFERROR(VLOOKUP(INDEX('8- Políticas de Administración '!$B$16:$F$63,MATCH('5- Identificación de Riesgos'!J68,'8- Políticas de Administración '!$C$16:$C$64,0),1),'8- Políticas de Administración '!$B$16:$F$64,5,FALSE),"")</f>
        <v/>
      </c>
      <c r="M68" s="482"/>
      <c r="N68" s="423"/>
      <c r="O68" s="188"/>
    </row>
    <row r="69" spans="1:15" ht="15.75" customHeight="1">
      <c r="A69" s="475"/>
      <c r="B69" s="486"/>
      <c r="C69" s="483"/>
      <c r="D69" s="278"/>
      <c r="E69" s="487"/>
      <c r="F69" s="483"/>
      <c r="G69" s="490"/>
      <c r="H69" s="480"/>
      <c r="I69" s="279"/>
      <c r="J69" s="280"/>
      <c r="K69" s="157"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483"/>
      <c r="N69" s="424"/>
      <c r="O69" s="188"/>
    </row>
  </sheetData>
  <mergeCells count="83">
    <mergeCell ref="G40:G49"/>
    <mergeCell ref="H40:H49"/>
    <mergeCell ref="M40:M49"/>
    <mergeCell ref="N40:N49"/>
    <mergeCell ref="O40:O49"/>
    <mergeCell ref="B40:B49"/>
    <mergeCell ref="C40:C49"/>
    <mergeCell ref="A40:A49"/>
    <mergeCell ref="E40:E49"/>
    <mergeCell ref="F40:F49"/>
    <mergeCell ref="N60:N69"/>
    <mergeCell ref="H60:H69"/>
    <mergeCell ref="M60:M69"/>
    <mergeCell ref="A60:A69"/>
    <mergeCell ref="C60:C69"/>
    <mergeCell ref="B60:B69"/>
    <mergeCell ref="E60:E69"/>
    <mergeCell ref="F60:F69"/>
    <mergeCell ref="G60:G69"/>
    <mergeCell ref="A50:A59"/>
    <mergeCell ref="G50:G59"/>
    <mergeCell ref="B50:B59"/>
    <mergeCell ref="C50:C59"/>
    <mergeCell ref="E50:E59"/>
    <mergeCell ref="F50:F59"/>
    <mergeCell ref="N7:O7"/>
    <mergeCell ref="I7:M7"/>
    <mergeCell ref="A30:A39"/>
    <mergeCell ref="C30:C39"/>
    <mergeCell ref="F30:F39"/>
    <mergeCell ref="G30:G39"/>
    <mergeCell ref="B30:B39"/>
    <mergeCell ref="A20:A29"/>
    <mergeCell ref="C20:C29"/>
    <mergeCell ref="B20:B29"/>
    <mergeCell ref="E20:E29"/>
    <mergeCell ref="F20:F29"/>
    <mergeCell ref="D7:D9"/>
    <mergeCell ref="G20:G29"/>
    <mergeCell ref="H30:H39"/>
    <mergeCell ref="E30:E39"/>
    <mergeCell ref="M30:M39"/>
    <mergeCell ref="H8:H9"/>
    <mergeCell ref="E7:H7"/>
    <mergeCell ref="L8:L9"/>
    <mergeCell ref="G10:G19"/>
    <mergeCell ref="N50:N59"/>
    <mergeCell ref="O50:O59"/>
    <mergeCell ref="Q50:Y59"/>
    <mergeCell ref="A1:C2"/>
    <mergeCell ref="A4:C4"/>
    <mergeCell ref="A8:A9"/>
    <mergeCell ref="B8:B9"/>
    <mergeCell ref="E8:E9"/>
    <mergeCell ref="A5:C5"/>
    <mergeCell ref="A6:C6"/>
    <mergeCell ref="D6:N6"/>
    <mergeCell ref="I8:I9"/>
    <mergeCell ref="G8:G9"/>
    <mergeCell ref="F8:F9"/>
    <mergeCell ref="D4:N4"/>
    <mergeCell ref="D5:N5"/>
    <mergeCell ref="H50:H59"/>
    <mergeCell ref="O30:O39"/>
    <mergeCell ref="O8:O9"/>
    <mergeCell ref="H20:H29"/>
    <mergeCell ref="N8:N9"/>
    <mergeCell ref="K8:K9"/>
    <mergeCell ref="M8:M9"/>
    <mergeCell ref="N30:N39"/>
    <mergeCell ref="H10:H19"/>
    <mergeCell ref="M10:M19"/>
    <mergeCell ref="N10:N19"/>
    <mergeCell ref="O10:O19"/>
    <mergeCell ref="O20:O29"/>
    <mergeCell ref="N20:N29"/>
    <mergeCell ref="M20:M29"/>
    <mergeCell ref="M50:M59"/>
    <mergeCell ref="A10:A19"/>
    <mergeCell ref="B10:B19"/>
    <mergeCell ref="C10:C19"/>
    <mergeCell ref="E10:E19"/>
    <mergeCell ref="F10:F19"/>
  </mergeCells>
  <conditionalFormatting sqref="D20:D23">
    <cfRule type="containsText" dxfId="384" priority="319" operator="containsText" text="3- Moderado">
      <formula>NOT(ISERROR(SEARCH("3- Moderado",D20)))</formula>
    </cfRule>
    <cfRule type="containsText" dxfId="383" priority="320" operator="containsText" text="6- Moderado">
      <formula>NOT(ISERROR(SEARCH("6- Moderado",D20)))</formula>
    </cfRule>
    <cfRule type="containsText" dxfId="382" priority="321" operator="containsText" text="4- Moderado">
      <formula>NOT(ISERROR(SEARCH("4- Moderado",D20)))</formula>
    </cfRule>
    <cfRule type="containsText" dxfId="381" priority="322" operator="containsText" text="3- Bajo">
      <formula>NOT(ISERROR(SEARCH("3- Bajo",D20)))</formula>
    </cfRule>
    <cfRule type="containsText" dxfId="380" priority="323" operator="containsText" text="4- Bajo">
      <formula>NOT(ISERROR(SEARCH("4- Bajo",D20)))</formula>
    </cfRule>
    <cfRule type="containsText" dxfId="379" priority="324" operator="containsText" text="1- Bajo">
      <formula>NOT(ISERROR(SEARCH("1- Bajo",D20)))</formula>
    </cfRule>
  </conditionalFormatting>
  <conditionalFormatting sqref="D30:D33">
    <cfRule type="containsText" dxfId="378" priority="295" operator="containsText" text="3- Moderado">
      <formula>NOT(ISERROR(SEARCH("3- Moderado",D30)))</formula>
    </cfRule>
    <cfRule type="containsText" dxfId="377" priority="296" operator="containsText" text="6- Moderado">
      <formula>NOT(ISERROR(SEARCH("6- Moderado",D30)))</formula>
    </cfRule>
    <cfRule type="containsText" dxfId="376" priority="297" operator="containsText" text="4- Moderado">
      <formula>NOT(ISERROR(SEARCH("4- Moderado",D30)))</formula>
    </cfRule>
    <cfRule type="containsText" dxfId="375" priority="298" operator="containsText" text="3- Bajo">
      <formula>NOT(ISERROR(SEARCH("3- Bajo",D30)))</formula>
    </cfRule>
    <cfRule type="containsText" dxfId="374" priority="299" operator="containsText" text="4- Bajo">
      <formula>NOT(ISERROR(SEARCH("4- Bajo",D30)))</formula>
    </cfRule>
    <cfRule type="containsText" dxfId="373" priority="300" operator="containsText" text="1- Bajo">
      <formula>NOT(ISERROR(SEARCH("1- Bajo",D30)))</formula>
    </cfRule>
  </conditionalFormatting>
  <conditionalFormatting sqref="H20 H10">
    <cfRule type="containsText" dxfId="372" priority="990" operator="containsText" text="Muy Baja">
      <formula>NOT(ISERROR(SEARCH("Muy Baja",H10)))</formula>
    </cfRule>
    <cfRule type="containsText" dxfId="371" priority="991" operator="containsText" text="Baja">
      <formula>NOT(ISERROR(SEARCH("Baja",H10)))</formula>
    </cfRule>
    <cfRule type="containsText" dxfId="370" priority="992" operator="containsText" text="Muy Alta">
      <formula>NOT(ISERROR(SEARCH("Muy Alta",H10)))</formula>
    </cfRule>
    <cfRule type="containsText" dxfId="369" priority="994" operator="containsText" text="Alta">
      <formula>NOT(ISERROR(SEARCH("Alta",H10)))</formula>
    </cfRule>
    <cfRule type="containsText" dxfId="368" priority="995" operator="containsText" text="Media">
      <formula>NOT(ISERROR(SEARCH("Media",H10)))</formula>
    </cfRule>
    <cfRule type="containsText" dxfId="367" priority="996" operator="containsText" text="Media">
      <formula>NOT(ISERROR(SEARCH("Media",H10)))</formula>
    </cfRule>
    <cfRule type="containsText" dxfId="366" priority="997" operator="containsText" text="Media">
      <formula>NOT(ISERROR(SEARCH("Media",H10)))</formula>
    </cfRule>
    <cfRule type="containsText" dxfId="365" priority="998" operator="containsText" text="Muy Baja">
      <formula>NOT(ISERROR(SEARCH("Muy Baja",H10)))</formula>
    </cfRule>
    <cfRule type="containsText" dxfId="364" priority="999" operator="containsText" text="Baja">
      <formula>NOT(ISERROR(SEARCH("Baja",H10)))</formula>
    </cfRule>
    <cfRule type="containsText" dxfId="363" priority="1000" operator="containsText" text="Muy Baja">
      <formula>NOT(ISERROR(SEARCH("Muy Baja",H10)))</formula>
    </cfRule>
    <cfRule type="containsText" dxfId="362" priority="1001" operator="containsText" text="Muy Baja">
      <formula>NOT(ISERROR(SEARCH("Muy Baja",H10)))</formula>
    </cfRule>
    <cfRule type="containsText" dxfId="361" priority="1002" operator="containsText" text="Muy Baja">
      <formula>NOT(ISERROR(SEARCH("Muy Baja",H10)))</formula>
    </cfRule>
    <cfRule type="containsText" dxfId="360" priority="1003" operator="containsText" text="Muy Baja'Tabla probabilidad'!">
      <formula>NOT(ISERROR(SEARCH("Muy Baja'Tabla probabilidad'!",H10)))</formula>
    </cfRule>
    <cfRule type="containsText" dxfId="359" priority="1004" operator="containsText" text="Muy bajo">
      <formula>NOT(ISERROR(SEARCH("Muy bajo",H10)))</formula>
    </cfRule>
    <cfRule type="containsText" dxfId="358" priority="1005" operator="containsText" text="Alta">
      <formula>NOT(ISERROR(SEARCH("Alta",H10)))</formula>
    </cfRule>
    <cfRule type="containsText" dxfId="357" priority="1006" operator="containsText" text="Media">
      <formula>NOT(ISERROR(SEARCH("Media",H10)))</formula>
    </cfRule>
    <cfRule type="containsText" dxfId="356" priority="1007" operator="containsText" text="Baja">
      <formula>NOT(ISERROR(SEARCH("Baja",H10)))</formula>
    </cfRule>
    <cfRule type="containsText" dxfId="355" priority="1008" operator="containsText" text="Muy baja">
      <formula>NOT(ISERROR(SEARCH("Muy baja",H10)))</formula>
    </cfRule>
    <cfRule type="cellIs" dxfId="354" priority="1011" operator="between">
      <formula>1</formula>
      <formula>2</formula>
    </cfRule>
    <cfRule type="cellIs" dxfId="353" priority="1012" operator="between">
      <formula>0</formula>
      <formula>2</formula>
    </cfRule>
  </conditionalFormatting>
  <conditionalFormatting sqref="H30 H60 H40">
    <cfRule type="containsText" dxfId="352" priority="704" operator="containsText" text="Muy Baja">
      <formula>NOT(ISERROR(SEARCH("Muy Baja",H30)))</formula>
    </cfRule>
    <cfRule type="containsText" dxfId="351" priority="705" operator="containsText" text="Baja">
      <formula>NOT(ISERROR(SEARCH("Baja",H30)))</formula>
    </cfRule>
    <cfRule type="containsText" dxfId="350" priority="706" operator="containsText" text="Muy Alta">
      <formula>NOT(ISERROR(SEARCH("Muy Alta",H30)))</formula>
    </cfRule>
    <cfRule type="containsText" dxfId="349" priority="708" operator="containsText" text="Alta">
      <formula>NOT(ISERROR(SEARCH("Alta",H30)))</formula>
    </cfRule>
    <cfRule type="containsText" dxfId="348" priority="709" operator="containsText" text="Media">
      <formula>NOT(ISERROR(SEARCH("Media",H30)))</formula>
    </cfRule>
    <cfRule type="containsText" dxfId="347" priority="710" operator="containsText" text="Media">
      <formula>NOT(ISERROR(SEARCH("Media",H30)))</formula>
    </cfRule>
    <cfRule type="containsText" dxfId="346" priority="711" operator="containsText" text="Media">
      <formula>NOT(ISERROR(SEARCH("Media",H30)))</formula>
    </cfRule>
    <cfRule type="containsText" dxfId="345" priority="712" operator="containsText" text="Muy Baja">
      <formula>NOT(ISERROR(SEARCH("Muy Baja",H30)))</formula>
    </cfRule>
    <cfRule type="containsText" dxfId="344" priority="713" operator="containsText" text="Baja">
      <formula>NOT(ISERROR(SEARCH("Baja",H30)))</formula>
    </cfRule>
    <cfRule type="containsText" dxfId="343" priority="714" operator="containsText" text="Muy Baja">
      <formula>NOT(ISERROR(SEARCH("Muy Baja",H30)))</formula>
    </cfRule>
    <cfRule type="containsText" dxfId="342" priority="715" operator="containsText" text="Muy Baja">
      <formula>NOT(ISERROR(SEARCH("Muy Baja",H30)))</formula>
    </cfRule>
    <cfRule type="containsText" dxfId="341" priority="716" operator="containsText" text="Muy Baja">
      <formula>NOT(ISERROR(SEARCH("Muy Baja",H30)))</formula>
    </cfRule>
    <cfRule type="containsText" dxfId="340" priority="717" operator="containsText" text="Muy Baja'Tabla probabilidad'!">
      <formula>NOT(ISERROR(SEARCH("Muy Baja'Tabla probabilidad'!",H30)))</formula>
    </cfRule>
    <cfRule type="containsText" dxfId="339" priority="718" operator="containsText" text="Muy bajo">
      <formula>NOT(ISERROR(SEARCH("Muy bajo",H30)))</formula>
    </cfRule>
    <cfRule type="containsText" dxfId="338" priority="719" operator="containsText" text="Alta">
      <formula>NOT(ISERROR(SEARCH("Alta",H30)))</formula>
    </cfRule>
    <cfRule type="containsText" dxfId="337" priority="720" operator="containsText" text="Media">
      <formula>NOT(ISERROR(SEARCH("Media",H30)))</formula>
    </cfRule>
    <cfRule type="containsText" dxfId="336" priority="721" operator="containsText" text="Baja">
      <formula>NOT(ISERROR(SEARCH("Baja",H30)))</formula>
    </cfRule>
    <cfRule type="containsText" dxfId="335" priority="722" operator="containsText" text="Muy baja">
      <formula>NOT(ISERROR(SEARCH("Muy baja",H30)))</formula>
    </cfRule>
    <cfRule type="cellIs" dxfId="334" priority="725" operator="between">
      <formula>1</formula>
      <formula>2</formula>
    </cfRule>
    <cfRule type="cellIs" dxfId="333" priority="726" operator="between">
      <formula>0</formula>
      <formula>2</formula>
    </cfRule>
  </conditionalFormatting>
  <conditionalFormatting sqref="M20 M10 K10:K69">
    <cfRule type="containsText" dxfId="332" priority="984" operator="containsText" text="Catastrófico">
      <formula>NOT(ISERROR(SEARCH("Catastrófico",K10)))</formula>
    </cfRule>
    <cfRule type="containsText" dxfId="331" priority="985" operator="containsText" text="Mayor">
      <formula>NOT(ISERROR(SEARCH("Mayor",K10)))</formula>
    </cfRule>
    <cfRule type="containsText" dxfId="330" priority="986" operator="containsText" text="Alta">
      <formula>NOT(ISERROR(SEARCH("Alta",K10)))</formula>
    </cfRule>
    <cfRule type="containsText" dxfId="329" priority="987" operator="containsText" text="Moderado">
      <formula>NOT(ISERROR(SEARCH("Moderado",K10)))</formula>
    </cfRule>
    <cfRule type="containsText" dxfId="328" priority="988" operator="containsText" text="Menor">
      <formula>NOT(ISERROR(SEARCH("Menor",K10)))</formula>
    </cfRule>
    <cfRule type="containsText" dxfId="327" priority="989" operator="containsText" text="Leve">
      <formula>NOT(ISERROR(SEARCH("Leve",K10)))</formula>
    </cfRule>
  </conditionalFormatting>
  <conditionalFormatting sqref="M30 M40">
    <cfRule type="containsText" dxfId="326" priority="698" operator="containsText" text="Catastrófico">
      <formula>NOT(ISERROR(SEARCH("Catastrófico",M30)))</formula>
    </cfRule>
    <cfRule type="containsText" dxfId="325" priority="699" operator="containsText" text="Mayor">
      <formula>NOT(ISERROR(SEARCH("Mayor",M30)))</formula>
    </cfRule>
    <cfRule type="containsText" dxfId="324" priority="700" operator="containsText" text="Alta">
      <formula>NOT(ISERROR(SEARCH("Alta",M30)))</formula>
    </cfRule>
    <cfRule type="containsText" dxfId="323" priority="701" operator="containsText" text="Moderado">
      <formula>NOT(ISERROR(SEARCH("Moderado",M30)))</formula>
    </cfRule>
    <cfRule type="containsText" dxfId="322" priority="702" operator="containsText" text="Menor">
      <formula>NOT(ISERROR(SEARCH("Menor",M30)))</formula>
    </cfRule>
    <cfRule type="containsText" dxfId="321" priority="703" operator="containsText" text="Leve">
      <formula>NOT(ISERROR(SEARCH("Leve",M30)))</formula>
    </cfRule>
  </conditionalFormatting>
  <conditionalFormatting sqref="M60">
    <cfRule type="containsText" dxfId="320" priority="443" operator="containsText" text="Catastrófico">
      <formula>NOT(ISERROR(SEARCH("Catastrófico",M60)))</formula>
    </cfRule>
    <cfRule type="containsText" dxfId="319" priority="444" operator="containsText" text="Mayor">
      <formula>NOT(ISERROR(SEARCH("Mayor",M60)))</formula>
    </cfRule>
    <cfRule type="containsText" dxfId="318" priority="445" operator="containsText" text="Alta">
      <formula>NOT(ISERROR(SEARCH("Alta",M60)))</formula>
    </cfRule>
    <cfRule type="containsText" dxfId="317" priority="446" operator="containsText" text="Moderado">
      <formula>NOT(ISERROR(SEARCH("Moderado",M60)))</formula>
    </cfRule>
    <cfRule type="containsText" dxfId="316" priority="447" operator="containsText" text="Menor">
      <formula>NOT(ISERROR(SEARCH("Menor",M60)))</formula>
    </cfRule>
    <cfRule type="containsText" dxfId="315" priority="448" operator="containsText" text="Leve">
      <formula>NOT(ISERROR(SEARCH("Leve",M60)))</formula>
    </cfRule>
  </conditionalFormatting>
  <conditionalFormatting sqref="N8:O8">
    <cfRule type="containsText" dxfId="314" priority="259" operator="containsText" text="3- Moderado">
      <formula>NOT(ISERROR(SEARCH("3- Moderado",N8)))</formula>
    </cfRule>
    <cfRule type="containsText" dxfId="313" priority="260" operator="containsText" text="6- Moderado">
      <formula>NOT(ISERROR(SEARCH("6- Moderado",N8)))</formula>
    </cfRule>
    <cfRule type="containsText" dxfId="312" priority="261" operator="containsText" text="4- Moderado">
      <formula>NOT(ISERROR(SEARCH("4- Moderado",N8)))</formula>
    </cfRule>
    <cfRule type="containsText" dxfId="311" priority="262" operator="containsText" text="3- Bajo">
      <formula>NOT(ISERROR(SEARCH("3- Bajo",N8)))</formula>
    </cfRule>
    <cfRule type="containsText" dxfId="310" priority="263" operator="containsText" text="4- Bajo">
      <formula>NOT(ISERROR(SEARCH("4- Bajo",N8)))</formula>
    </cfRule>
    <cfRule type="containsText" dxfId="309" priority="264" operator="containsText" text="1- Bajo">
      <formula>NOT(ISERROR(SEARCH("1- Bajo",N8)))</formula>
    </cfRule>
  </conditionalFormatting>
  <conditionalFormatting sqref="N20:O20 N10">
    <cfRule type="containsText" dxfId="308" priority="1571" operator="containsText" text="Extremo">
      <formula>NOT(ISERROR(SEARCH("Extremo",N10)))</formula>
    </cfRule>
    <cfRule type="containsText" dxfId="307" priority="1572" operator="containsText" text="Alto">
      <formula>NOT(ISERROR(SEARCH("Alto",N10)))</formula>
    </cfRule>
    <cfRule type="containsText" dxfId="306" priority="1573" operator="containsText" text="Bajo">
      <formula>NOT(ISERROR(SEARCH("Bajo",N10)))</formula>
    </cfRule>
    <cfRule type="containsText" dxfId="305" priority="1574" operator="containsText" text="Moderado">
      <formula>NOT(ISERROR(SEARCH("Moderado",N10)))</formula>
    </cfRule>
  </conditionalFormatting>
  <conditionalFormatting sqref="N30:O30 N60 N40">
    <cfRule type="containsText" dxfId="304" priority="727" operator="containsText" text="Extremo">
      <formula>NOT(ISERROR(SEARCH("Extremo",N30)))</formula>
    </cfRule>
    <cfRule type="containsText" dxfId="303" priority="728" operator="containsText" text="Alto">
      <formula>NOT(ISERROR(SEARCH("Alto",N30)))</formula>
    </cfRule>
    <cfRule type="containsText" dxfId="302" priority="729" operator="containsText" text="Bajo">
      <formula>NOT(ISERROR(SEARCH("Bajo",N30)))</formula>
    </cfRule>
    <cfRule type="containsText" dxfId="301" priority="730" operator="containsText" text="Moderado">
      <formula>NOT(ISERROR(SEARCH("Moderado",N30)))</formula>
    </cfRule>
  </conditionalFormatting>
  <conditionalFormatting sqref="D55:D58">
    <cfRule type="containsText" dxfId="300" priority="209" operator="containsText" text="3- Moderado">
      <formula>NOT(ISERROR(SEARCH("3- Moderado",D55)))</formula>
    </cfRule>
    <cfRule type="containsText" dxfId="299" priority="210" operator="containsText" text="6- Moderado">
      <formula>NOT(ISERROR(SEARCH("6- Moderado",D55)))</formula>
    </cfRule>
    <cfRule type="containsText" dxfId="298" priority="211" operator="containsText" text="4- Moderado">
      <formula>NOT(ISERROR(SEARCH("4- Moderado",D55)))</formula>
    </cfRule>
    <cfRule type="containsText" dxfId="297" priority="212" operator="containsText" text="3- Bajo">
      <formula>NOT(ISERROR(SEARCH("3- Bajo",D55)))</formula>
    </cfRule>
    <cfRule type="containsText" dxfId="296" priority="213" operator="containsText" text="4- Bajo">
      <formula>NOT(ISERROR(SEARCH("4- Bajo",D55)))</formula>
    </cfRule>
    <cfRule type="containsText" dxfId="295" priority="214" operator="containsText" text="1- Bajo">
      <formula>NOT(ISERROR(SEARCH("1- Bajo",D55)))</formula>
    </cfRule>
  </conditionalFormatting>
  <conditionalFormatting sqref="H50">
    <cfRule type="containsText" dxfId="294" priority="221" operator="containsText" text="Muy Baja">
      <formula>NOT(ISERROR(SEARCH("Muy Baja",H50)))</formula>
    </cfRule>
    <cfRule type="containsText" dxfId="293" priority="222" operator="containsText" text="Baja">
      <formula>NOT(ISERROR(SEARCH("Baja",H50)))</formula>
    </cfRule>
    <cfRule type="containsText" dxfId="292" priority="223" operator="containsText" text="Muy Alta">
      <formula>NOT(ISERROR(SEARCH("Muy Alta",H50)))</formula>
    </cfRule>
    <cfRule type="containsText" dxfId="291" priority="224" operator="containsText" text="Alta">
      <formula>NOT(ISERROR(SEARCH("Alta",H50)))</formula>
    </cfRule>
    <cfRule type="containsText" dxfId="290" priority="225" operator="containsText" text="Media">
      <formula>NOT(ISERROR(SEARCH("Media",H50)))</formula>
    </cfRule>
    <cfRule type="containsText" dxfId="289" priority="226" operator="containsText" text="Media">
      <formula>NOT(ISERROR(SEARCH("Media",H50)))</formula>
    </cfRule>
    <cfRule type="containsText" dxfId="288" priority="227" operator="containsText" text="Media">
      <formula>NOT(ISERROR(SEARCH("Media",H50)))</formula>
    </cfRule>
    <cfRule type="containsText" dxfId="287" priority="228" operator="containsText" text="Muy Baja">
      <formula>NOT(ISERROR(SEARCH("Muy Baja",H50)))</formula>
    </cfRule>
    <cfRule type="containsText" dxfId="286" priority="229" operator="containsText" text="Baja">
      <formula>NOT(ISERROR(SEARCH("Baja",H50)))</formula>
    </cfRule>
    <cfRule type="containsText" dxfId="285" priority="230" operator="containsText" text="Muy Baja">
      <formula>NOT(ISERROR(SEARCH("Muy Baja",H50)))</formula>
    </cfRule>
    <cfRule type="containsText" dxfId="284" priority="231" operator="containsText" text="Muy Baja">
      <formula>NOT(ISERROR(SEARCH("Muy Baja",H50)))</formula>
    </cfRule>
    <cfRule type="containsText" dxfId="283" priority="232" operator="containsText" text="Muy Baja">
      <formula>NOT(ISERROR(SEARCH("Muy Baja",H50)))</formula>
    </cfRule>
    <cfRule type="containsText" dxfId="282" priority="233" operator="containsText" text="Muy Baja'Tabla probabilidad'!">
      <formula>NOT(ISERROR(SEARCH("Muy Baja'Tabla probabilidad'!",H50)))</formula>
    </cfRule>
    <cfRule type="containsText" dxfId="281" priority="234" operator="containsText" text="Muy bajo">
      <formula>NOT(ISERROR(SEARCH("Muy bajo",H50)))</formula>
    </cfRule>
    <cfRule type="containsText" dxfId="280" priority="235" operator="containsText" text="Alta">
      <formula>NOT(ISERROR(SEARCH("Alta",H50)))</formula>
    </cfRule>
    <cfRule type="containsText" dxfId="279" priority="236" operator="containsText" text="Media">
      <formula>NOT(ISERROR(SEARCH("Media",H50)))</formula>
    </cfRule>
    <cfRule type="containsText" dxfId="278" priority="237" operator="containsText" text="Baja">
      <formula>NOT(ISERROR(SEARCH("Baja",H50)))</formula>
    </cfRule>
    <cfRule type="containsText" dxfId="277" priority="238" operator="containsText" text="Muy baja">
      <formula>NOT(ISERROR(SEARCH("Muy baja",H50)))</formula>
    </cfRule>
    <cfRule type="cellIs" dxfId="276" priority="241" operator="between">
      <formula>1</formula>
      <formula>2</formula>
    </cfRule>
    <cfRule type="cellIs" dxfId="275" priority="242" operator="between">
      <formula>0</formula>
      <formula>2</formula>
    </cfRule>
  </conditionalFormatting>
  <conditionalFormatting sqref="M50">
    <cfRule type="containsText" dxfId="274" priority="215" operator="containsText" text="Catastrófico">
      <formula>NOT(ISERROR(SEARCH("Catastrófico",M50)))</formula>
    </cfRule>
    <cfRule type="containsText" dxfId="273" priority="216" operator="containsText" text="Mayor">
      <formula>NOT(ISERROR(SEARCH("Mayor",M50)))</formula>
    </cfRule>
    <cfRule type="containsText" dxfId="272" priority="217" operator="containsText" text="Alta">
      <formula>NOT(ISERROR(SEARCH("Alta",M50)))</formula>
    </cfRule>
    <cfRule type="containsText" dxfId="271" priority="218" operator="containsText" text="Moderado">
      <formula>NOT(ISERROR(SEARCH("Moderado",M50)))</formula>
    </cfRule>
    <cfRule type="containsText" dxfId="270" priority="219" operator="containsText" text="Menor">
      <formula>NOT(ISERROR(SEARCH("Menor",M50)))</formula>
    </cfRule>
    <cfRule type="containsText" dxfId="269" priority="220" operator="containsText" text="Leve">
      <formula>NOT(ISERROR(SEARCH("Leve",M50)))</formula>
    </cfRule>
  </conditionalFormatting>
  <conditionalFormatting sqref="N50">
    <cfRule type="containsText" dxfId="268" priority="243" operator="containsText" text="Extremo">
      <formula>NOT(ISERROR(SEARCH("Extremo",N50)))</formula>
    </cfRule>
    <cfRule type="containsText" dxfId="267" priority="244" operator="containsText" text="Alto">
      <formula>NOT(ISERROR(SEARCH("Alto",N50)))</formula>
    </cfRule>
    <cfRule type="containsText" dxfId="266" priority="245" operator="containsText" text="Bajo">
      <formula>NOT(ISERROR(SEARCH("Bajo",N50)))</formula>
    </cfRule>
    <cfRule type="containsText" dxfId="265" priority="246" operator="containsText" text="Moderado">
      <formula>NOT(ISERROR(SEARCH("Moderado",N50)))</formula>
    </cfRule>
  </conditionalFormatting>
  <conditionalFormatting sqref="D10:D13">
    <cfRule type="containsText" dxfId="264" priority="177" operator="containsText" text="3- Moderado">
      <formula>NOT(ISERROR(SEARCH("3- Moderado",D10)))</formula>
    </cfRule>
    <cfRule type="containsText" dxfId="263" priority="178" operator="containsText" text="6- Moderado">
      <formula>NOT(ISERROR(SEARCH("6- Moderado",D10)))</formula>
    </cfRule>
    <cfRule type="containsText" dxfId="262" priority="179" operator="containsText" text="4- Moderado">
      <formula>NOT(ISERROR(SEARCH("4- Moderado",D10)))</formula>
    </cfRule>
    <cfRule type="containsText" dxfId="261" priority="180" operator="containsText" text="3- Bajo">
      <formula>NOT(ISERROR(SEARCH("3- Bajo",D10)))</formula>
    </cfRule>
    <cfRule type="containsText" dxfId="260" priority="181" operator="containsText" text="4- Bajo">
      <formula>NOT(ISERROR(SEARCH("4- Bajo",D10)))</formula>
    </cfRule>
    <cfRule type="containsText" dxfId="259" priority="182" operator="containsText" text="1- Bajo">
      <formula>NOT(ISERROR(SEARCH("1- Bajo",D10)))</formula>
    </cfRule>
  </conditionalFormatting>
  <conditionalFormatting sqref="O10">
    <cfRule type="containsText" dxfId="258" priority="205" operator="containsText" text="Extremo">
      <formula>NOT(ISERROR(SEARCH("Extremo",O10)))</formula>
    </cfRule>
    <cfRule type="containsText" dxfId="257" priority="206" operator="containsText" text="Alto">
      <formula>NOT(ISERROR(SEARCH("Alto",O10)))</formula>
    </cfRule>
    <cfRule type="containsText" dxfId="256" priority="207" operator="containsText" text="Bajo">
      <formula>NOT(ISERROR(SEARCH("Bajo",O10)))</formula>
    </cfRule>
    <cfRule type="containsText" dxfId="255" priority="208" operator="containsText" text="Moderado">
      <formula>NOT(ISERROR(SEARCH("Moderado",O10)))</formula>
    </cfRule>
  </conditionalFormatting>
  <conditionalFormatting sqref="D43">
    <cfRule type="containsText" dxfId="254" priority="7" operator="containsText" text="3- Moderado">
      <formula>NOT(ISERROR(SEARCH("3- Moderado",D43)))</formula>
    </cfRule>
    <cfRule type="containsText" dxfId="253" priority="8" operator="containsText" text="6- Moderado">
      <formula>NOT(ISERROR(SEARCH("6- Moderado",D43)))</formula>
    </cfRule>
    <cfRule type="containsText" dxfId="252" priority="9" operator="containsText" text="4- Moderado">
      <formula>NOT(ISERROR(SEARCH("4- Moderado",D43)))</formula>
    </cfRule>
    <cfRule type="containsText" dxfId="251" priority="10" operator="containsText" text="3- Bajo">
      <formula>NOT(ISERROR(SEARCH("3- Bajo",D43)))</formula>
    </cfRule>
    <cfRule type="containsText" dxfId="250" priority="11" operator="containsText" text="4- Bajo">
      <formula>NOT(ISERROR(SEARCH("4- Bajo",D43)))</formula>
    </cfRule>
    <cfRule type="containsText" dxfId="249" priority="12" operator="containsText" text="1- Bajo">
      <formula>NOT(ISERROR(SEARCH("1- Bajo",D43)))</formula>
    </cfRule>
  </conditionalFormatting>
  <conditionalFormatting sqref="O40">
    <cfRule type="containsText" dxfId="248" priority="41" operator="containsText" text="Extremo">
      <formula>NOT(ISERROR(SEARCH("Extremo",O40)))</formula>
    </cfRule>
    <cfRule type="containsText" dxfId="247" priority="42" operator="containsText" text="Alto">
      <formula>NOT(ISERROR(SEARCH("Alto",O40)))</formula>
    </cfRule>
    <cfRule type="containsText" dxfId="246" priority="43" operator="containsText" text="Bajo">
      <formula>NOT(ISERROR(SEARCH("Bajo",O40)))</formula>
    </cfRule>
    <cfRule type="containsText" dxfId="245" priority="44" operator="containsText" text="Moderado">
      <formula>NOT(ISERROR(SEARCH("Moderado",O40)))</formula>
    </cfRule>
  </conditionalFormatting>
  <conditionalFormatting sqref="D40:D42">
    <cfRule type="containsText" dxfId="244" priority="1" operator="containsText" text="3- Moderado">
      <formula>NOT(ISERROR(SEARCH("3- Moderado",D40)))</formula>
    </cfRule>
    <cfRule type="containsText" dxfId="243" priority="2" operator="containsText" text="6- Moderado">
      <formula>NOT(ISERROR(SEARCH("6- Moderado",D40)))</formula>
    </cfRule>
    <cfRule type="containsText" dxfId="242" priority="3" operator="containsText" text="4- Moderado">
      <formula>NOT(ISERROR(SEARCH("4- Moderado",D40)))</formula>
    </cfRule>
    <cfRule type="containsText" dxfId="241" priority="4" operator="containsText" text="3- Bajo">
      <formula>NOT(ISERROR(SEARCH("3- Bajo",D40)))</formula>
    </cfRule>
    <cfRule type="containsText" dxfId="240" priority="5" operator="containsText" text="4- Bajo">
      <formula>NOT(ISERROR(SEARCH("4- Bajo",D40)))</formula>
    </cfRule>
    <cfRule type="containsText" dxfId="239" priority="6" operator="containsText" text="1- Bajo">
      <formula>NOT(ISERROR(SEARCH("1- Bajo",D40)))</formula>
    </cfRule>
  </conditionalFormatting>
  <dataValidations count="1">
    <dataValidation type="list" allowBlank="1" showInputMessage="1" showErrorMessage="1" sqref="I50:I59 J51:J59"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0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10" operator="containsText" id="{009A1948-254C-4020-A26D-7181B4E8E5DF}">
            <xm:f>NOT(ISERROR(SEARCH('8- Políticas de Administración '!$B$5,H10)))</xm:f>
            <xm:f>'8- Políticas de Administración '!$B$5</xm:f>
            <x14:dxf>
              <font>
                <color rgb="FF9C0006"/>
              </font>
              <fill>
                <patternFill>
                  <bgColor rgb="FFFFC7CE"/>
                </patternFill>
              </fill>
            </x14:dxf>
          </x14:cfRule>
          <xm:sqref>H20 H10</xm:sqref>
        </x14:conditionalFormatting>
        <x14:conditionalFormatting xmlns:xm="http://schemas.microsoft.com/office/excel/2006/main">
          <x14:cfRule type="containsText" priority="72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24" operator="containsText" id="{EF2F67A8-8347-4F31-93F7-2BB1AF3C13A8}">
            <xm:f>NOT(ISERROR(SEARCH('8- Políticas de Administración '!$B$5,H30)))</xm:f>
            <xm:f>'8- Políticas de Administración '!$B$5</xm:f>
            <x14:dxf>
              <font>
                <color rgb="FF9C0006"/>
              </font>
              <fill>
                <patternFill>
                  <bgColor rgb="FFFFC7CE"/>
                </patternFill>
              </fill>
            </x14:dxf>
          </x14:cfRule>
          <xm:sqref>H30 H60 H40</xm:sqref>
        </x14:conditionalFormatting>
        <x14:conditionalFormatting xmlns:xm="http://schemas.microsoft.com/office/excel/2006/main">
          <x14:cfRule type="containsText" priority="239" operator="containsText" id="{6D46DCDA-08BE-44EB-A1D4-D5461AB52909}">
            <xm:f>NOT(ISERROR(SEARCH(#REF!,H50)))</xm:f>
            <xm:f>#REF!</xm:f>
            <x14:dxf>
              <font>
                <color rgb="FF006100"/>
              </font>
              <fill>
                <patternFill>
                  <bgColor rgb="FFC6EFCE"/>
                </patternFill>
              </fill>
            </x14:dxf>
          </x14:cfRule>
          <x14:cfRule type="containsText" priority="240" operator="containsText" id="{A7DFA0A6-C07F-4F5E-A1FD-8DBC9B99F86A}">
            <xm:f>NOT(ISERROR(SEARCH(#REF!,H50)))</xm:f>
            <xm:f>#REF!</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I60:I69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J60:J69 J10:J50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4" tint="-0.249977111117893"/>
    <pageSetUpPr fitToPage="1"/>
  </sheetPr>
  <dimension ref="A1:JR69"/>
  <sheetViews>
    <sheetView showGridLines="0" topLeftCell="A49" zoomScale="55" zoomScaleNormal="55" zoomScalePageLayoutView="70" workbookViewId="0">
      <selection activeCell="E62" sqref="E62"/>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10.42578125" customWidth="1"/>
    <col min="15" max="15" width="15.7109375" customWidth="1"/>
    <col min="16" max="16" width="10.7109375" customWidth="1"/>
    <col min="17" max="17" width="10" customWidth="1"/>
    <col min="18" max="18" width="6.28515625" customWidth="1"/>
    <col min="19" max="19" width="11.42578125" customWidth="1"/>
    <col min="20" max="20" width="26.28515625" style="35" customWidth="1"/>
    <col min="21" max="21" width="18.5703125" style="34" customWidth="1"/>
    <col min="22" max="22" width="22.5703125" style="36" customWidth="1"/>
    <col min="23" max="278" width="11.42578125" style="17"/>
    <col min="279" max="16384" width="11.42578125" style="22"/>
  </cols>
  <sheetData>
    <row r="1" spans="1:278" s="19" customFormat="1" ht="27.75" thickTop="1">
      <c r="A1" s="508"/>
      <c r="B1" s="509"/>
      <c r="C1" s="510"/>
      <c r="D1" s="43"/>
      <c r="E1" s="504" t="s">
        <v>329</v>
      </c>
      <c r="F1" s="505"/>
      <c r="G1" s="505"/>
      <c r="H1" s="505"/>
      <c r="I1" s="505"/>
      <c r="J1" s="505"/>
      <c r="K1" s="505"/>
      <c r="L1" s="505"/>
      <c r="M1" s="505"/>
      <c r="N1" s="505"/>
      <c r="O1" s="505"/>
      <c r="P1" s="505"/>
      <c r="Q1" s="505"/>
      <c r="R1" s="505"/>
      <c r="S1" s="505"/>
      <c r="T1" s="505"/>
      <c r="U1" s="505"/>
      <c r="V1" s="50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1"/>
      <c r="B2" s="440"/>
      <c r="C2" s="512"/>
      <c r="D2" s="43"/>
      <c r="E2" s="506"/>
      <c r="F2" s="507"/>
      <c r="G2" s="507"/>
      <c r="H2" s="507"/>
      <c r="I2" s="507"/>
      <c r="J2" s="507"/>
      <c r="K2" s="507"/>
      <c r="L2" s="507"/>
      <c r="M2" s="507"/>
      <c r="N2" s="507"/>
      <c r="O2" s="507"/>
      <c r="P2" s="507"/>
      <c r="Q2" s="507"/>
      <c r="R2" s="507"/>
      <c r="S2" s="507"/>
      <c r="T2" s="507"/>
      <c r="U2" s="507"/>
      <c r="V2" s="50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1"/>
      <c r="B3" s="440"/>
      <c r="C3" s="512"/>
      <c r="D3" s="152"/>
      <c r="E3" s="506"/>
      <c r="F3" s="507"/>
      <c r="G3" s="507"/>
      <c r="H3" s="507"/>
      <c r="I3" s="507"/>
      <c r="J3" s="507"/>
      <c r="K3" s="507"/>
      <c r="L3" s="507"/>
      <c r="M3" s="507"/>
      <c r="N3" s="507"/>
      <c r="O3" s="507"/>
      <c r="P3" s="507"/>
      <c r="Q3" s="507"/>
      <c r="R3" s="507"/>
      <c r="S3" s="507"/>
      <c r="T3" s="507"/>
      <c r="U3" s="507"/>
      <c r="V3" s="50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1" t="s">
        <v>263</v>
      </c>
      <c r="B4" s="441"/>
      <c r="C4" s="496" t="s">
        <v>5</v>
      </c>
      <c r="D4" s="496"/>
      <c r="E4" s="496"/>
      <c r="F4" s="496"/>
      <c r="G4" s="496"/>
      <c r="H4" s="496"/>
      <c r="I4" s="496"/>
      <c r="J4" s="496"/>
      <c r="K4" s="496"/>
      <c r="L4" s="496"/>
      <c r="M4" s="496"/>
      <c r="N4" s="496"/>
      <c r="O4" s="496"/>
      <c r="P4" s="496"/>
      <c r="Q4" s="496"/>
      <c r="R4" s="496"/>
      <c r="S4" s="496"/>
      <c r="T4" s="496"/>
      <c r="U4" s="496"/>
      <c r="V4" s="49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441" t="s">
        <v>264</v>
      </c>
      <c r="B5" s="441"/>
      <c r="C5" s="495" t="s">
        <v>330</v>
      </c>
      <c r="D5" s="495"/>
      <c r="E5" s="495"/>
      <c r="F5" s="495"/>
      <c r="G5" s="495"/>
      <c r="H5" s="495"/>
      <c r="I5" s="495"/>
      <c r="J5" s="495"/>
      <c r="K5" s="495"/>
      <c r="L5" s="495"/>
      <c r="M5" s="495"/>
      <c r="N5" s="495"/>
      <c r="O5" s="495"/>
      <c r="P5" s="495"/>
      <c r="Q5" s="495"/>
      <c r="R5" s="495"/>
      <c r="S5" s="495"/>
      <c r="T5" s="495"/>
      <c r="U5" s="495"/>
      <c r="V5" s="49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1" t="s">
        <v>265</v>
      </c>
      <c r="B6" s="441"/>
      <c r="C6" s="496" t="s">
        <v>266</v>
      </c>
      <c r="D6" s="496"/>
      <c r="E6" s="496"/>
      <c r="F6" s="496"/>
      <c r="G6" s="496"/>
      <c r="H6" s="496"/>
      <c r="I6" s="496"/>
      <c r="J6" s="496"/>
      <c r="K6" s="496"/>
      <c r="L6" s="496"/>
      <c r="M6" s="496"/>
      <c r="N6" s="496"/>
      <c r="O6" s="496"/>
      <c r="P6" s="496"/>
      <c r="Q6" s="496"/>
      <c r="R6" s="496"/>
      <c r="S6" s="496"/>
      <c r="T6" s="496"/>
      <c r="U6" s="496"/>
      <c r="V6" s="4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3" t="s">
        <v>267</v>
      </c>
      <c r="B7" s="513"/>
      <c r="C7" s="513"/>
      <c r="D7" s="514" t="s">
        <v>331</v>
      </c>
      <c r="E7" s="459"/>
      <c r="F7" s="459"/>
      <c r="G7" s="459"/>
      <c r="H7" s="459"/>
      <c r="I7" s="459"/>
      <c r="J7" s="459"/>
      <c r="K7" s="459"/>
      <c r="L7" s="459"/>
      <c r="M7" s="459"/>
      <c r="N7" s="459"/>
      <c r="O7" s="459"/>
      <c r="P7" s="459"/>
      <c r="Q7" s="459"/>
      <c r="R7" s="460"/>
      <c r="S7" s="128"/>
      <c r="T7" s="513" t="s">
        <v>332</v>
      </c>
      <c r="U7" s="513"/>
      <c r="V7" s="51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15" t="s">
        <v>272</v>
      </c>
      <c r="B8" s="516" t="s">
        <v>333</v>
      </c>
      <c r="C8" s="518" t="s">
        <v>268</v>
      </c>
      <c r="D8" s="520" t="s">
        <v>334</v>
      </c>
      <c r="E8" s="522" t="s">
        <v>238</v>
      </c>
      <c r="F8" s="523" t="s">
        <v>335</v>
      </c>
      <c r="G8" s="524"/>
      <c r="H8" s="524"/>
      <c r="I8" s="524"/>
      <c r="J8" s="524"/>
      <c r="K8" s="525"/>
      <c r="L8" s="523" t="s">
        <v>336</v>
      </c>
      <c r="M8" s="524"/>
      <c r="N8" s="524"/>
      <c r="O8" s="524"/>
      <c r="P8" s="524"/>
      <c r="Q8" s="524"/>
      <c r="R8" s="524"/>
      <c r="S8" s="525"/>
      <c r="T8" s="57"/>
      <c r="U8" s="58"/>
      <c r="V8" s="86" t="s">
        <v>337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4.75" customHeight="1" thickTop="1" thickBot="1">
      <c r="A9" s="442"/>
      <c r="B9" s="517"/>
      <c r="C9" s="519"/>
      <c r="D9" s="521"/>
      <c r="E9" s="420"/>
      <c r="F9" s="48" t="s">
        <v>240</v>
      </c>
      <c r="G9" s="48" t="s">
        <v>242</v>
      </c>
      <c r="H9" s="48" t="s">
        <v>338</v>
      </c>
      <c r="I9" s="48" t="s">
        <v>244</v>
      </c>
      <c r="J9" s="124" t="s">
        <v>339</v>
      </c>
      <c r="K9" s="48" t="s">
        <v>250</v>
      </c>
      <c r="L9" s="48" t="s">
        <v>340</v>
      </c>
      <c r="M9" s="121" t="s">
        <v>247</v>
      </c>
      <c r="N9" s="48" t="s">
        <v>341</v>
      </c>
      <c r="O9" s="48" t="s">
        <v>342</v>
      </c>
      <c r="P9" s="48" t="s">
        <v>343</v>
      </c>
      <c r="Q9" s="48" t="s">
        <v>344</v>
      </c>
      <c r="R9" s="124" t="s">
        <v>339</v>
      </c>
      <c r="S9" s="48" t="s">
        <v>345</v>
      </c>
      <c r="T9" s="51" t="s">
        <v>252</v>
      </c>
      <c r="U9" s="51" t="s">
        <v>254</v>
      </c>
      <c r="V9" s="52" t="s">
        <v>346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s="21" customFormat="1" ht="133.5" customHeight="1">
      <c r="A10" s="404">
        <f>'5- Identificación de Riesgos'!A10</f>
        <v>1</v>
      </c>
      <c r="B10" s="502" t="str">
        <f>'5- Identificación de Riesgos'!B10</f>
        <v>Incumplimiento de las metas establecidas</v>
      </c>
      <c r="C10" s="239" t="str">
        <f>'5- Identificación de Riesgos'!D10</f>
        <v>1. Indebida notificación de la solicitud de conciliación prejudicial</v>
      </c>
      <c r="D10" s="169"/>
      <c r="E10" s="163" t="s">
        <v>347</v>
      </c>
      <c r="F10" s="155" t="s">
        <v>348</v>
      </c>
      <c r="G10" s="155" t="s">
        <v>348</v>
      </c>
      <c r="H10" s="155" t="s">
        <v>348</v>
      </c>
      <c r="I10" s="155" t="s">
        <v>348</v>
      </c>
      <c r="J10" s="162">
        <f>COUNTIF(F10:I10,"SI")/4</f>
        <v>1</v>
      </c>
      <c r="K10" s="503">
        <f>AVERAGE(J10:J13)</f>
        <v>1</v>
      </c>
      <c r="L10" s="155" t="str">
        <f>'5- Identificación de Riesgos'!I10</f>
        <v>Afectación de reputacion,imagén,  credibilidad, satisfacción de usuarios y PI</v>
      </c>
      <c r="M10" s="163"/>
      <c r="N10" s="155"/>
      <c r="O10" s="155"/>
      <c r="P10" s="155"/>
      <c r="Q10" s="155"/>
      <c r="R10" s="162">
        <f>SUM(COUNTIF(N10,"SI")*25%,COUNTIF(O10,"SI")*40%,COUNTIF(P10,"SI")*25%,COUNTIF(Q10,"SI")*10%)</f>
        <v>0</v>
      </c>
      <c r="S10" s="503">
        <f>AVERAGE(R10:R19)</f>
        <v>0</v>
      </c>
      <c r="T10" s="41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2" t="str">
        <f>CONCATENATE(VLOOKUP((LEFT(T10,LEN(T10)-4)&amp;LEFT(U10,LEN(U10)-4)),'9- Matriz de Calor '!$D$18:$E$42,2,0)," - ",RIGHT(T10,1)*RIGHT(U10,1))</f>
        <v>Bajo - 2</v>
      </c>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row>
    <row r="11" spans="1:278" s="21" customFormat="1" ht="59.25" customHeight="1">
      <c r="A11" s="405"/>
      <c r="B11" s="493"/>
      <c r="C11" s="238" t="str">
        <f>'5- Identificación de Riesgos'!D11</f>
        <v xml:space="preserve">2. El abogado asignado no elabora la ficha de conciliación prejudicial </v>
      </c>
      <c r="D11" s="166"/>
      <c r="E11" s="535" t="s">
        <v>349</v>
      </c>
      <c r="F11" s="409" t="s">
        <v>348</v>
      </c>
      <c r="G11" s="409" t="s">
        <v>348</v>
      </c>
      <c r="H11" s="409" t="s">
        <v>348</v>
      </c>
      <c r="I11" s="409" t="s">
        <v>348</v>
      </c>
      <c r="J11" s="526">
        <f t="shared" ref="J11" si="0">COUNTIF(F11:I11,"SI")/4</f>
        <v>1</v>
      </c>
      <c r="K11" s="498"/>
      <c r="L11" s="156" t="str">
        <f>'5- Identificación de Riesgos'!I11</f>
        <v>Afectación Económica</v>
      </c>
      <c r="M11" s="164"/>
      <c r="N11" s="156"/>
      <c r="O11" s="156"/>
      <c r="P11" s="156"/>
      <c r="Q11" s="156"/>
      <c r="R11" s="160">
        <f t="shared" ref="R11:R19" si="1">SUM(COUNTIF(N11,"SI")*25%,COUNTIF(O11,"SI")*40%,COUNTIF(P11,"SI")*25%,COUNTIF(Q11,"SI")*10%)</f>
        <v>0</v>
      </c>
      <c r="S11" s="498"/>
      <c r="T11" s="414"/>
      <c r="U11" s="408"/>
      <c r="V11" s="423"/>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row>
    <row r="12" spans="1:278" s="21" customFormat="1" ht="30">
      <c r="A12" s="405"/>
      <c r="B12" s="493"/>
      <c r="C12" s="238" t="str">
        <f>'5- Identificación de Riesgos'!D12</f>
        <v>3. Falta de control de las Acciones Constitucionales y procesos que ingresan a Asistencia Legal</v>
      </c>
      <c r="D12" s="166"/>
      <c r="E12" s="536"/>
      <c r="F12" s="482"/>
      <c r="G12" s="482"/>
      <c r="H12" s="482"/>
      <c r="I12" s="482"/>
      <c r="J12" s="527"/>
      <c r="K12" s="498"/>
      <c r="L12" s="156" t="str">
        <f>'5- Identificación de Riesgos'!I12</f>
        <v>Incumplimiento de las metas establecidas</v>
      </c>
      <c r="M12" s="164"/>
      <c r="N12" s="156"/>
      <c r="O12" s="156"/>
      <c r="P12" s="156"/>
      <c r="Q12" s="156"/>
      <c r="R12" s="160">
        <f t="shared" si="1"/>
        <v>0</v>
      </c>
      <c r="S12" s="498"/>
      <c r="T12" s="414"/>
      <c r="U12" s="408"/>
      <c r="V12" s="423"/>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row>
    <row r="13" spans="1:278" s="21" customFormat="1" ht="45">
      <c r="A13" s="405"/>
      <c r="B13" s="493"/>
      <c r="C13" s="238" t="str">
        <f>'5- Identificación de Riesgos'!D13</f>
        <v xml:space="preserve">4. Cantidad de solicitudes que ingresan diariamente al correo electrónico de notificaciones judiciales  
</v>
      </c>
      <c r="D13" s="166"/>
      <c r="E13" s="537"/>
      <c r="F13" s="461"/>
      <c r="G13" s="461"/>
      <c r="H13" s="461"/>
      <c r="I13" s="461"/>
      <c r="J13" s="497"/>
      <c r="K13" s="498"/>
      <c r="L13" s="156">
        <f>'5- Identificación de Riesgos'!I13</f>
        <v>0</v>
      </c>
      <c r="M13" s="164"/>
      <c r="N13" s="156"/>
      <c r="O13" s="156"/>
      <c r="P13" s="156"/>
      <c r="Q13" s="156"/>
      <c r="R13" s="160">
        <f t="shared" si="1"/>
        <v>0</v>
      </c>
      <c r="S13" s="498"/>
      <c r="T13" s="414"/>
      <c r="U13" s="408"/>
      <c r="V13" s="423"/>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row>
    <row r="14" spans="1:278" s="21" customFormat="1" ht="16.5">
      <c r="A14" s="405"/>
      <c r="B14" s="493"/>
      <c r="C14" s="238">
        <f>'5- Identificación de Riesgos'!D14</f>
        <v>0</v>
      </c>
      <c r="D14" s="166"/>
      <c r="E14" s="164"/>
      <c r="F14" s="156"/>
      <c r="G14" s="156"/>
      <c r="H14" s="156"/>
      <c r="I14" s="156"/>
      <c r="J14" s="160"/>
      <c r="K14" s="498"/>
      <c r="L14" s="156">
        <f>'5- Identificación de Riesgos'!I14</f>
        <v>0</v>
      </c>
      <c r="M14" s="164"/>
      <c r="N14" s="156"/>
      <c r="O14" s="156"/>
      <c r="P14" s="156"/>
      <c r="Q14" s="156"/>
      <c r="R14" s="160">
        <f t="shared" si="1"/>
        <v>0</v>
      </c>
      <c r="S14" s="498"/>
      <c r="T14" s="414"/>
      <c r="U14" s="408"/>
      <c r="V14" s="423"/>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row>
    <row r="15" spans="1:278" s="21" customFormat="1" ht="16.5">
      <c r="A15" s="405"/>
      <c r="B15" s="493"/>
      <c r="C15" s="238">
        <f>'5- Identificación de Riesgos'!D15</f>
        <v>0</v>
      </c>
      <c r="D15" s="166"/>
      <c r="E15" s="164"/>
      <c r="F15" s="156"/>
      <c r="G15" s="156"/>
      <c r="H15" s="156"/>
      <c r="I15" s="156"/>
      <c r="J15" s="160"/>
      <c r="K15" s="498"/>
      <c r="L15" s="156">
        <f>'5- Identificación de Riesgos'!I15</f>
        <v>0</v>
      </c>
      <c r="M15" s="175"/>
      <c r="N15" s="156"/>
      <c r="O15" s="156"/>
      <c r="P15" s="156"/>
      <c r="Q15" s="156"/>
      <c r="R15" s="160">
        <f t="shared" si="1"/>
        <v>0</v>
      </c>
      <c r="S15" s="498"/>
      <c r="T15" s="414"/>
      <c r="U15" s="408"/>
      <c r="V15" s="423"/>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row>
    <row r="16" spans="1:278" s="21" customFormat="1" ht="16.5">
      <c r="A16" s="405"/>
      <c r="B16" s="493"/>
      <c r="C16" s="238">
        <f>'5- Identificación de Riesgos'!D16</f>
        <v>0</v>
      </c>
      <c r="D16" s="166"/>
      <c r="E16" s="164"/>
      <c r="F16" s="156"/>
      <c r="G16" s="156"/>
      <c r="H16" s="156"/>
      <c r="I16" s="156"/>
      <c r="J16" s="160"/>
      <c r="K16" s="498"/>
      <c r="L16" s="156">
        <f>'5- Identificación de Riesgos'!I16</f>
        <v>0</v>
      </c>
      <c r="M16" s="175"/>
      <c r="N16" s="156"/>
      <c r="O16" s="156"/>
      <c r="P16" s="156"/>
      <c r="Q16" s="156"/>
      <c r="R16" s="160">
        <f t="shared" si="1"/>
        <v>0</v>
      </c>
      <c r="S16" s="498"/>
      <c r="T16" s="414"/>
      <c r="U16" s="408"/>
      <c r="V16" s="423"/>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row>
    <row r="17" spans="1:278" s="21" customFormat="1" ht="16.5">
      <c r="A17" s="405"/>
      <c r="B17" s="493"/>
      <c r="C17" s="238">
        <f>'5- Identificación de Riesgos'!D17</f>
        <v>0</v>
      </c>
      <c r="D17" s="166"/>
      <c r="E17" s="164"/>
      <c r="F17" s="156"/>
      <c r="G17" s="156"/>
      <c r="H17" s="156"/>
      <c r="I17" s="156"/>
      <c r="J17" s="160"/>
      <c r="K17" s="498"/>
      <c r="L17" s="156">
        <f>'5- Identificación de Riesgos'!I17</f>
        <v>0</v>
      </c>
      <c r="M17" s="175"/>
      <c r="N17" s="156"/>
      <c r="O17" s="156"/>
      <c r="P17" s="156"/>
      <c r="Q17" s="156"/>
      <c r="R17" s="160">
        <f t="shared" si="1"/>
        <v>0</v>
      </c>
      <c r="S17" s="498"/>
      <c r="T17" s="414"/>
      <c r="U17" s="408"/>
      <c r="V17" s="423"/>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row>
    <row r="18" spans="1:278" s="21" customFormat="1" ht="16.5">
      <c r="A18" s="405"/>
      <c r="B18" s="493"/>
      <c r="C18" s="238">
        <f>'5- Identificación de Riesgos'!D18</f>
        <v>0</v>
      </c>
      <c r="D18" s="166"/>
      <c r="E18" s="164"/>
      <c r="F18" s="156"/>
      <c r="G18" s="156"/>
      <c r="H18" s="156"/>
      <c r="I18" s="156"/>
      <c r="J18" s="160"/>
      <c r="K18" s="498"/>
      <c r="L18" s="156">
        <f>'5- Identificación de Riesgos'!I18</f>
        <v>0</v>
      </c>
      <c r="M18" s="175"/>
      <c r="N18" s="156"/>
      <c r="O18" s="156"/>
      <c r="P18" s="156"/>
      <c r="Q18" s="156"/>
      <c r="R18" s="160">
        <f t="shared" si="1"/>
        <v>0</v>
      </c>
      <c r="S18" s="498"/>
      <c r="T18" s="414"/>
      <c r="U18" s="408"/>
      <c r="V18" s="423"/>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row>
    <row r="19" spans="1:278" s="21" customFormat="1" ht="16.5">
      <c r="A19" s="406"/>
      <c r="B19" s="494"/>
      <c r="C19" s="240">
        <f>'5- Identificación de Riesgos'!D19</f>
        <v>0</v>
      </c>
      <c r="D19" s="167"/>
      <c r="E19" s="173"/>
      <c r="F19" s="157"/>
      <c r="G19" s="157"/>
      <c r="H19" s="157"/>
      <c r="I19" s="157"/>
      <c r="J19" s="161"/>
      <c r="K19" s="499"/>
      <c r="L19" s="157">
        <f>'5- Identificación de Riesgos'!I19</f>
        <v>0</v>
      </c>
      <c r="M19" s="176"/>
      <c r="N19" s="157"/>
      <c r="O19" s="157"/>
      <c r="P19" s="157"/>
      <c r="Q19" s="157"/>
      <c r="R19" s="161">
        <f t="shared" si="1"/>
        <v>0</v>
      </c>
      <c r="S19" s="499"/>
      <c r="T19" s="415"/>
      <c r="U19" s="425"/>
      <c r="V19" s="424"/>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row>
    <row r="20" spans="1:278" ht="130.5" customHeight="1">
      <c r="A20" s="491">
        <f>'5- Identificación de Riesgos'!A20</f>
        <v>2</v>
      </c>
      <c r="B20" s="492" t="str">
        <f>'5- Identificación de Riesgos'!B20</f>
        <v>Imprecisiones en la defensa judicial</v>
      </c>
      <c r="C20" s="234" t="str">
        <f>'5- Identificación de Riesgos'!D20</f>
        <v xml:space="preserve">1. Falta de estudio y actualización en materia jurídica de los apoderados de la Rama Judicial. </v>
      </c>
      <c r="D20" s="235"/>
      <c r="E20" s="236" t="s">
        <v>350</v>
      </c>
      <c r="F20" s="189" t="s">
        <v>348</v>
      </c>
      <c r="G20" s="189" t="s">
        <v>351</v>
      </c>
      <c r="H20" s="189" t="s">
        <v>348</v>
      </c>
      <c r="I20" s="189" t="s">
        <v>348</v>
      </c>
      <c r="J20" s="237">
        <f>COUNTIF(F20:I20,"SI")/4</f>
        <v>0.75</v>
      </c>
      <c r="K20" s="497">
        <f>AVERAGE(J20:J24)</f>
        <v>0.8</v>
      </c>
      <c r="L20" s="189" t="str">
        <f>'5- Identificación de Riesgos'!I20</f>
        <v>Afectación de reputacion,imagén,  credibilidad, satisfacción de usuarios y PI</v>
      </c>
      <c r="M20" s="236"/>
      <c r="N20" s="189"/>
      <c r="O20" s="189"/>
      <c r="P20" s="189"/>
      <c r="Q20" s="189"/>
      <c r="R20" s="237">
        <f>SUM(COUNTIF(N20,"SI")*25%,COUNTIF(O20,"SI")*40%,COUNTIF(P20,"SI")*25%,COUNTIF(Q20,"SI")*10%)</f>
        <v>0</v>
      </c>
      <c r="S20" s="497">
        <f>AVERAGE(R20:R29)</f>
        <v>0</v>
      </c>
      <c r="T20" s="50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6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501" t="str">
        <f>CONCATENATE(VLOOKUP((LEFT(T20,LEN(T20)-4)&amp;LEFT(U20,LEN(U20)-4)),'9- Matriz de Calor '!$D$18:$E$42,2,0)," - ",RIGHT(T20,1)*RIGHT(U20,1))</f>
        <v>Bajo - 2</v>
      </c>
    </row>
    <row r="21" spans="1:278" ht="90">
      <c r="A21" s="405"/>
      <c r="B21" s="493"/>
      <c r="C21" s="226" t="str">
        <f>'5- Identificación de Riesgos'!D21</f>
        <v>2. Cambios permanentes en la normatividad</v>
      </c>
      <c r="D21" s="223"/>
      <c r="E21" s="287" t="s">
        <v>352</v>
      </c>
      <c r="F21" s="189" t="s">
        <v>348</v>
      </c>
      <c r="G21" s="189" t="s">
        <v>351</v>
      </c>
      <c r="H21" s="189" t="s">
        <v>348</v>
      </c>
      <c r="I21" s="189" t="s">
        <v>348</v>
      </c>
      <c r="J21" s="160">
        <f t="shared" ref="J21:J24" si="2">COUNTIF(F21:I21,"SI")/4</f>
        <v>0.75</v>
      </c>
      <c r="K21" s="498"/>
      <c r="L21" s="156" t="str">
        <f>'5- Identificación de Riesgos'!I21</f>
        <v>Afectación Económica</v>
      </c>
      <c r="M21" s="164"/>
      <c r="N21" s="156"/>
      <c r="O21" s="156"/>
      <c r="P21" s="156"/>
      <c r="Q21" s="156"/>
      <c r="R21" s="160">
        <f t="shared" ref="R21:R29" si="3">SUM(COUNTIF(N21,"SI")*25%,COUNTIF(O21,"SI")*40%,COUNTIF(P21,"SI")*25%,COUNTIF(Q21,"SI")*10%)</f>
        <v>0</v>
      </c>
      <c r="S21" s="498"/>
      <c r="T21" s="414"/>
      <c r="U21" s="408"/>
      <c r="V21" s="423"/>
    </row>
    <row r="22" spans="1:278" ht="145.5" customHeight="1">
      <c r="A22" s="405"/>
      <c r="B22" s="493"/>
      <c r="C22" s="226" t="str">
        <f>'5- Identificación de Riesgos'!D22</f>
        <v>3. Desactualización de la jurisprudencia</v>
      </c>
      <c r="D22" s="223"/>
      <c r="E22" s="164" t="s">
        <v>353</v>
      </c>
      <c r="F22" s="156" t="s">
        <v>348</v>
      </c>
      <c r="G22" s="156" t="s">
        <v>348</v>
      </c>
      <c r="H22" s="156" t="s">
        <v>348</v>
      </c>
      <c r="I22" s="156" t="s">
        <v>348</v>
      </c>
      <c r="J22" s="160">
        <f t="shared" si="2"/>
        <v>1</v>
      </c>
      <c r="K22" s="498"/>
      <c r="L22" s="156">
        <f>'5- Identificación de Riesgos'!I22</f>
        <v>0</v>
      </c>
      <c r="M22" s="164"/>
      <c r="N22" s="156"/>
      <c r="O22" s="156"/>
      <c r="P22" s="156"/>
      <c r="Q22" s="156"/>
      <c r="R22" s="160">
        <f t="shared" si="3"/>
        <v>0</v>
      </c>
      <c r="S22" s="498"/>
      <c r="T22" s="414"/>
      <c r="U22" s="408"/>
      <c r="V22" s="423"/>
    </row>
    <row r="23" spans="1:278" ht="93" customHeight="1">
      <c r="A23" s="405"/>
      <c r="B23" s="493"/>
      <c r="C23" s="226" t="str">
        <f>'5- Identificación de Riesgos'!D23</f>
        <v>4. Falta de capacitación para los servidores judiciales de la Unidad de Asistencia Legal.</v>
      </c>
      <c r="D23" s="223"/>
      <c r="E23" s="164" t="s">
        <v>354</v>
      </c>
      <c r="F23" s="189" t="s">
        <v>348</v>
      </c>
      <c r="G23" s="189" t="s">
        <v>351</v>
      </c>
      <c r="H23" s="189" t="s">
        <v>348</v>
      </c>
      <c r="I23" s="189" t="s">
        <v>348</v>
      </c>
      <c r="J23" s="160">
        <f t="shared" si="2"/>
        <v>0.75</v>
      </c>
      <c r="K23" s="498"/>
      <c r="L23" s="156">
        <f>'5- Identificación de Riesgos'!I23</f>
        <v>0</v>
      </c>
      <c r="M23" s="164"/>
      <c r="N23" s="156"/>
      <c r="O23" s="156"/>
      <c r="P23" s="156"/>
      <c r="Q23" s="156"/>
      <c r="R23" s="160">
        <f t="shared" si="3"/>
        <v>0</v>
      </c>
      <c r="S23" s="498"/>
      <c r="T23" s="414"/>
      <c r="U23" s="408"/>
      <c r="V23" s="423"/>
    </row>
    <row r="24" spans="1:278" ht="99" customHeight="1">
      <c r="A24" s="405"/>
      <c r="B24" s="493"/>
      <c r="C24" s="226" t="str">
        <f>'5- Identificación de Riesgos'!D24</f>
        <v>5. Multiplicidad de criterios en cuanto a la defensa judicial</v>
      </c>
      <c r="D24" s="223"/>
      <c r="E24" s="236" t="s">
        <v>355</v>
      </c>
      <c r="F24" s="189" t="s">
        <v>348</v>
      </c>
      <c r="G24" s="189" t="s">
        <v>351</v>
      </c>
      <c r="H24" s="189" t="s">
        <v>348</v>
      </c>
      <c r="I24" s="189" t="s">
        <v>348</v>
      </c>
      <c r="J24" s="160">
        <f t="shared" si="2"/>
        <v>0.75</v>
      </c>
      <c r="K24" s="498"/>
      <c r="L24" s="156">
        <f>'5- Identificación de Riesgos'!I24</f>
        <v>0</v>
      </c>
      <c r="M24" s="164"/>
      <c r="N24" s="156"/>
      <c r="O24" s="156"/>
      <c r="P24" s="156"/>
      <c r="Q24" s="156"/>
      <c r="R24" s="160">
        <f t="shared" si="3"/>
        <v>0</v>
      </c>
      <c r="S24" s="498"/>
      <c r="T24" s="414"/>
      <c r="U24" s="408"/>
      <c r="V24" s="423"/>
    </row>
    <row r="25" spans="1:278">
      <c r="A25" s="405"/>
      <c r="B25" s="493"/>
      <c r="C25" s="226">
        <f>'5- Identificación de Riesgos'!D25</f>
        <v>0</v>
      </c>
      <c r="D25" s="223"/>
      <c r="E25" s="164"/>
      <c r="F25" s="156"/>
      <c r="G25" s="156"/>
      <c r="H25" s="156"/>
      <c r="I25" s="156"/>
      <c r="J25" s="160"/>
      <c r="K25" s="498"/>
      <c r="L25" s="156">
        <f>'5- Identificación de Riesgos'!I25</f>
        <v>0</v>
      </c>
      <c r="M25" s="175"/>
      <c r="N25" s="156"/>
      <c r="O25" s="156"/>
      <c r="P25" s="156"/>
      <c r="Q25" s="156"/>
      <c r="R25" s="160">
        <f t="shared" si="3"/>
        <v>0</v>
      </c>
      <c r="S25" s="498"/>
      <c r="T25" s="414"/>
      <c r="U25" s="408"/>
      <c r="V25" s="423"/>
    </row>
    <row r="26" spans="1:278">
      <c r="A26" s="405"/>
      <c r="B26" s="493"/>
      <c r="C26" s="226">
        <f>'5- Identificación de Riesgos'!D26</f>
        <v>0</v>
      </c>
      <c r="D26" s="223"/>
      <c r="E26" s="164"/>
      <c r="F26" s="156"/>
      <c r="G26" s="156"/>
      <c r="H26" s="156"/>
      <c r="I26" s="156"/>
      <c r="J26" s="160"/>
      <c r="K26" s="498"/>
      <c r="L26" s="156">
        <f>'5- Identificación de Riesgos'!I26</f>
        <v>0</v>
      </c>
      <c r="M26" s="175"/>
      <c r="N26" s="156"/>
      <c r="O26" s="156"/>
      <c r="P26" s="156"/>
      <c r="Q26" s="156"/>
      <c r="R26" s="160">
        <f t="shared" si="3"/>
        <v>0</v>
      </c>
      <c r="S26" s="498"/>
      <c r="T26" s="414"/>
      <c r="U26" s="408"/>
      <c r="V26" s="423"/>
    </row>
    <row r="27" spans="1:278">
      <c r="A27" s="405"/>
      <c r="B27" s="493"/>
      <c r="C27" s="226">
        <f>'5- Identificación de Riesgos'!D27</f>
        <v>0</v>
      </c>
      <c r="D27" s="223"/>
      <c r="E27" s="164"/>
      <c r="F27" s="156"/>
      <c r="G27" s="156"/>
      <c r="H27" s="156"/>
      <c r="I27" s="156"/>
      <c r="J27" s="160"/>
      <c r="K27" s="498"/>
      <c r="L27" s="156">
        <f>'5- Identificación de Riesgos'!I27</f>
        <v>0</v>
      </c>
      <c r="M27" s="175"/>
      <c r="N27" s="156"/>
      <c r="O27" s="156"/>
      <c r="P27" s="156"/>
      <c r="Q27" s="156"/>
      <c r="R27" s="160">
        <f t="shared" si="3"/>
        <v>0</v>
      </c>
      <c r="S27" s="498"/>
      <c r="T27" s="414"/>
      <c r="U27" s="408"/>
      <c r="V27" s="423"/>
    </row>
    <row r="28" spans="1:278">
      <c r="A28" s="405"/>
      <c r="B28" s="493"/>
      <c r="C28" s="226">
        <f>'5- Identificación de Riesgos'!D28</f>
        <v>0</v>
      </c>
      <c r="D28" s="223"/>
      <c r="E28" s="164"/>
      <c r="F28" s="156"/>
      <c r="G28" s="156"/>
      <c r="H28" s="156"/>
      <c r="I28" s="156"/>
      <c r="J28" s="160"/>
      <c r="K28" s="498"/>
      <c r="L28" s="156">
        <f>'5- Identificación de Riesgos'!I28</f>
        <v>0</v>
      </c>
      <c r="M28" s="175"/>
      <c r="N28" s="156"/>
      <c r="O28" s="156"/>
      <c r="P28" s="156"/>
      <c r="Q28" s="156"/>
      <c r="R28" s="160">
        <f t="shared" si="3"/>
        <v>0</v>
      </c>
      <c r="S28" s="498"/>
      <c r="T28" s="414"/>
      <c r="U28" s="408"/>
      <c r="V28" s="423"/>
    </row>
    <row r="29" spans="1:278">
      <c r="A29" s="406"/>
      <c r="B29" s="494"/>
      <c r="C29" s="227">
        <f>'5- Identificación de Riesgos'!D29</f>
        <v>0</v>
      </c>
      <c r="D29" s="224"/>
      <c r="E29" s="173"/>
      <c r="F29" s="157"/>
      <c r="G29" s="157"/>
      <c r="H29" s="157"/>
      <c r="I29" s="157"/>
      <c r="J29" s="161"/>
      <c r="K29" s="499"/>
      <c r="L29" s="157">
        <f>'5- Identificación de Riesgos'!I29</f>
        <v>0</v>
      </c>
      <c r="M29" s="176"/>
      <c r="N29" s="157"/>
      <c r="O29" s="157"/>
      <c r="P29" s="157"/>
      <c r="Q29" s="157"/>
      <c r="R29" s="161">
        <f t="shared" si="3"/>
        <v>0</v>
      </c>
      <c r="S29" s="499"/>
      <c r="T29" s="415"/>
      <c r="U29" s="425"/>
      <c r="V29" s="424"/>
    </row>
    <row r="30" spans="1:278" ht="99" customHeight="1">
      <c r="A30" s="404">
        <f>'5- Identificación de Riesgos'!A30</f>
        <v>3</v>
      </c>
      <c r="B30" s="502" t="str">
        <f>'5- Identificación de Riesgos'!B30</f>
        <v>Incumplimiento de las metas establecidas por inoportunidad en el reporte de la información</v>
      </c>
      <c r="C30" s="225" t="str">
        <f>'5- Identificación de Riesgos'!D30</f>
        <v>1. Errores en la información cargada en la plataforma EKOGUI</v>
      </c>
      <c r="D30" s="222"/>
      <c r="E30" s="163" t="s">
        <v>356</v>
      </c>
      <c r="F30" s="155" t="s">
        <v>351</v>
      </c>
      <c r="G30" s="155" t="s">
        <v>348</v>
      </c>
      <c r="H30" s="155" t="s">
        <v>348</v>
      </c>
      <c r="I30" s="155" t="s">
        <v>348</v>
      </c>
      <c r="J30" s="162">
        <f t="shared" ref="J30:J69" si="4">COUNTIF(F30:I30,"SI")/4</f>
        <v>0.75</v>
      </c>
      <c r="K30" s="503">
        <f>AVERAGE(J30:J32)</f>
        <v>0.83333333333333337</v>
      </c>
      <c r="L30" s="155" t="str">
        <f>'5- Identificación de Riesgos'!I30</f>
        <v>Incumplimiento de las metas establecidas</v>
      </c>
      <c r="M30" s="177"/>
      <c r="N30" s="155"/>
      <c r="O30" s="155"/>
      <c r="P30" s="155"/>
      <c r="Q30" s="155"/>
      <c r="R30" s="162">
        <f t="shared" ref="R30:R69" si="5">SUM(COUNTIF(N30,"SI")*25%,COUNTIF(O30,"SI")*40%,COUNTIF(P30,"SI")*25%,COUNTIF(Q30,"SI")*10%)</f>
        <v>0</v>
      </c>
      <c r="S30" s="503">
        <f t="shared" ref="S30" si="6">AVERAGE(R30:R39)</f>
        <v>0</v>
      </c>
      <c r="T30" s="41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22" t="str">
        <f>CONCATENATE(VLOOKUP((LEFT(T30,LEN(T30)-4)&amp;LEFT(U30,LEN(U30)-4)),'9- Matriz de Calor '!$D$18:$E$42,2,0)," - ",RIGHT(T30,1)*RIGHT(U30,1))</f>
        <v>Bajo - 1</v>
      </c>
    </row>
    <row r="31" spans="1:278" ht="105.75" customHeight="1">
      <c r="A31" s="405"/>
      <c r="B31" s="493"/>
      <c r="C31" s="226" t="str">
        <f>'5- Identificación de Riesgos'!D31</f>
        <v>2. Registro inoportuno de las actuaciones de los procesos judiciales en la plataforma EKOGUI</v>
      </c>
      <c r="D31" s="223"/>
      <c r="E31" s="164" t="s">
        <v>357</v>
      </c>
      <c r="F31" s="155" t="s">
        <v>351</v>
      </c>
      <c r="G31" s="155" t="s">
        <v>348</v>
      </c>
      <c r="H31" s="155" t="s">
        <v>348</v>
      </c>
      <c r="I31" s="155" t="s">
        <v>348</v>
      </c>
      <c r="J31" s="160">
        <f t="shared" si="4"/>
        <v>0.75</v>
      </c>
      <c r="K31" s="498"/>
      <c r="L31" s="155">
        <f>'5- Identificación de Riesgos'!I31</f>
        <v>0</v>
      </c>
      <c r="M31" s="175"/>
      <c r="N31" s="156"/>
      <c r="O31" s="156"/>
      <c r="P31" s="156"/>
      <c r="Q31" s="156"/>
      <c r="R31" s="160">
        <f t="shared" si="5"/>
        <v>0</v>
      </c>
      <c r="S31" s="498"/>
      <c r="T31" s="414"/>
      <c r="U31" s="408"/>
      <c r="V31" s="423"/>
    </row>
    <row r="32" spans="1:278" ht="76.5">
      <c r="A32" s="405"/>
      <c r="B32" s="493"/>
      <c r="C32" s="225">
        <f>'5- Identificación de Riesgos'!D32</f>
        <v>0</v>
      </c>
      <c r="D32" s="223"/>
      <c r="E32" s="164" t="s">
        <v>358</v>
      </c>
      <c r="F32" s="156" t="s">
        <v>348</v>
      </c>
      <c r="G32" s="156" t="s">
        <v>348</v>
      </c>
      <c r="H32" s="156" t="s">
        <v>348</v>
      </c>
      <c r="I32" s="156" t="s">
        <v>348</v>
      </c>
      <c r="J32" s="160">
        <f t="shared" si="4"/>
        <v>1</v>
      </c>
      <c r="K32" s="498"/>
      <c r="L32" s="155">
        <f>'5- Identificación de Riesgos'!I32</f>
        <v>0</v>
      </c>
      <c r="M32" s="175"/>
      <c r="N32" s="156"/>
      <c r="O32" s="156"/>
      <c r="P32" s="156"/>
      <c r="Q32" s="156"/>
      <c r="R32" s="160">
        <f t="shared" si="5"/>
        <v>0</v>
      </c>
      <c r="S32" s="498"/>
      <c r="T32" s="414"/>
      <c r="U32" s="408"/>
      <c r="V32" s="423"/>
    </row>
    <row r="33" spans="1:22">
      <c r="A33" s="405"/>
      <c r="B33" s="493"/>
      <c r="C33" s="226">
        <f>'5- Identificación de Riesgos'!D33</f>
        <v>0</v>
      </c>
      <c r="D33" s="223"/>
      <c r="E33" s="164"/>
      <c r="F33" s="156"/>
      <c r="G33" s="156"/>
      <c r="H33" s="156"/>
      <c r="I33" s="156"/>
      <c r="J33" s="160"/>
      <c r="K33" s="498"/>
      <c r="L33" s="155">
        <f>'5- Identificación de Riesgos'!I33</f>
        <v>0</v>
      </c>
      <c r="M33" s="175"/>
      <c r="N33" s="156"/>
      <c r="O33" s="156"/>
      <c r="P33" s="156"/>
      <c r="Q33" s="156"/>
      <c r="R33" s="160">
        <f t="shared" si="5"/>
        <v>0</v>
      </c>
      <c r="S33" s="498"/>
      <c r="T33" s="414"/>
      <c r="U33" s="408"/>
      <c r="V33" s="423"/>
    </row>
    <row r="34" spans="1:22">
      <c r="A34" s="405"/>
      <c r="B34" s="493"/>
      <c r="C34" s="225">
        <f>'5- Identificación de Riesgos'!D34</f>
        <v>0</v>
      </c>
      <c r="D34" s="223"/>
      <c r="E34" s="166"/>
      <c r="F34" s="156"/>
      <c r="G34" s="156"/>
      <c r="H34" s="156"/>
      <c r="I34" s="156"/>
      <c r="J34" s="160"/>
      <c r="K34" s="498"/>
      <c r="L34" s="155">
        <f>'5- Identificación de Riesgos'!I34</f>
        <v>0</v>
      </c>
      <c r="M34" s="175"/>
      <c r="N34" s="156"/>
      <c r="O34" s="156"/>
      <c r="P34" s="156"/>
      <c r="Q34" s="156"/>
      <c r="R34" s="160">
        <f t="shared" si="5"/>
        <v>0</v>
      </c>
      <c r="S34" s="498"/>
      <c r="T34" s="414"/>
      <c r="U34" s="408"/>
      <c r="V34" s="423"/>
    </row>
    <row r="35" spans="1:22">
      <c r="A35" s="405"/>
      <c r="B35" s="493"/>
      <c r="C35" s="226">
        <f>'5- Identificación de Riesgos'!D35</f>
        <v>0</v>
      </c>
      <c r="D35" s="223"/>
      <c r="E35" s="164"/>
      <c r="F35" s="156"/>
      <c r="G35" s="156"/>
      <c r="H35" s="156"/>
      <c r="I35" s="156"/>
      <c r="J35" s="160"/>
      <c r="K35" s="498"/>
      <c r="L35" s="155">
        <f>'5- Identificación de Riesgos'!I35</f>
        <v>0</v>
      </c>
      <c r="M35" s="175"/>
      <c r="N35" s="156"/>
      <c r="O35" s="156"/>
      <c r="P35" s="156"/>
      <c r="Q35" s="156"/>
      <c r="R35" s="160">
        <f t="shared" si="5"/>
        <v>0</v>
      </c>
      <c r="S35" s="498"/>
      <c r="T35" s="414"/>
      <c r="U35" s="408"/>
      <c r="V35" s="423"/>
    </row>
    <row r="36" spans="1:22">
      <c r="A36" s="405"/>
      <c r="B36" s="493"/>
      <c r="C36" s="225">
        <f>'5- Identificación de Riesgos'!D36</f>
        <v>0</v>
      </c>
      <c r="D36" s="223"/>
      <c r="E36" s="164"/>
      <c r="F36" s="156"/>
      <c r="G36" s="156"/>
      <c r="H36" s="156"/>
      <c r="I36" s="156"/>
      <c r="J36" s="160"/>
      <c r="K36" s="498"/>
      <c r="L36" s="155">
        <f>'5- Identificación de Riesgos'!I36</f>
        <v>0</v>
      </c>
      <c r="M36" s="175"/>
      <c r="N36" s="156"/>
      <c r="O36" s="156"/>
      <c r="P36" s="156"/>
      <c r="Q36" s="156"/>
      <c r="R36" s="160">
        <f t="shared" si="5"/>
        <v>0</v>
      </c>
      <c r="S36" s="498"/>
      <c r="T36" s="414"/>
      <c r="U36" s="408"/>
      <c r="V36" s="423"/>
    </row>
    <row r="37" spans="1:22">
      <c r="A37" s="405"/>
      <c r="B37" s="493"/>
      <c r="C37" s="226">
        <f>'5- Identificación de Riesgos'!D37</f>
        <v>0</v>
      </c>
      <c r="D37" s="223"/>
      <c r="E37" s="164"/>
      <c r="F37" s="156"/>
      <c r="G37" s="156"/>
      <c r="H37" s="156"/>
      <c r="I37" s="156"/>
      <c r="J37" s="160"/>
      <c r="K37" s="498"/>
      <c r="L37" s="155">
        <f>'5- Identificación de Riesgos'!I37</f>
        <v>0</v>
      </c>
      <c r="M37" s="175"/>
      <c r="N37" s="156"/>
      <c r="O37" s="156"/>
      <c r="P37" s="156"/>
      <c r="Q37" s="156"/>
      <c r="R37" s="160">
        <f t="shared" si="5"/>
        <v>0</v>
      </c>
      <c r="S37" s="498"/>
      <c r="T37" s="414"/>
      <c r="U37" s="408"/>
      <c r="V37" s="423"/>
    </row>
    <row r="38" spans="1:22">
      <c r="A38" s="405"/>
      <c r="B38" s="493"/>
      <c r="C38" s="225">
        <f>'5- Identificación de Riesgos'!D38</f>
        <v>0</v>
      </c>
      <c r="D38" s="223"/>
      <c r="E38" s="164"/>
      <c r="F38" s="156"/>
      <c r="G38" s="156"/>
      <c r="H38" s="156"/>
      <c r="I38" s="156"/>
      <c r="J38" s="160"/>
      <c r="K38" s="498"/>
      <c r="L38" s="155">
        <f>'5- Identificación de Riesgos'!I38</f>
        <v>0</v>
      </c>
      <c r="M38" s="175"/>
      <c r="N38" s="156"/>
      <c r="O38" s="156"/>
      <c r="P38" s="156"/>
      <c r="Q38" s="156"/>
      <c r="R38" s="160">
        <f t="shared" si="5"/>
        <v>0</v>
      </c>
      <c r="S38" s="498"/>
      <c r="T38" s="414"/>
      <c r="U38" s="408"/>
      <c r="V38" s="423"/>
    </row>
    <row r="39" spans="1:22">
      <c r="A39" s="406"/>
      <c r="B39" s="494"/>
      <c r="C39" s="226">
        <f>'5- Identificación de Riesgos'!D39</f>
        <v>0</v>
      </c>
      <c r="D39" s="224"/>
      <c r="E39" s="241"/>
      <c r="F39" s="156"/>
      <c r="G39" s="156"/>
      <c r="H39" s="156"/>
      <c r="I39" s="156"/>
      <c r="J39" s="160"/>
      <c r="K39" s="499"/>
      <c r="L39" s="155">
        <f>'5- Identificación de Riesgos'!I39</f>
        <v>0</v>
      </c>
      <c r="M39" s="176"/>
      <c r="N39" s="157"/>
      <c r="O39" s="157"/>
      <c r="P39" s="157"/>
      <c r="Q39" s="157"/>
      <c r="R39" s="161">
        <f t="shared" si="5"/>
        <v>0</v>
      </c>
      <c r="S39" s="499"/>
      <c r="T39" s="415"/>
      <c r="U39" s="425"/>
      <c r="V39" s="424"/>
    </row>
    <row r="40" spans="1:22" ht="84.75" customHeight="1">
      <c r="A40" s="404">
        <f>'5- Identificación de Riesgos'!A40</f>
        <v>4</v>
      </c>
      <c r="B40" s="502" t="str">
        <f>'5- Identificación de Riesgos'!B40</f>
        <v>No gestionar el cobro coactivo de las obligaciones pecuniarias a favor de la Rama Judicial</v>
      </c>
      <c r="C40" s="225" t="str">
        <f>'5- Identificación de Riesgos'!D40</f>
        <v>1. No dar aplicación al procedimiento para la gestión del cobro coactivo</v>
      </c>
      <c r="D40" s="269"/>
      <c r="E40" s="538" t="s">
        <v>359</v>
      </c>
      <c r="F40" s="409" t="s">
        <v>348</v>
      </c>
      <c r="G40" s="409" t="s">
        <v>348</v>
      </c>
      <c r="H40" s="409" t="s">
        <v>348</v>
      </c>
      <c r="I40" s="409" t="s">
        <v>348</v>
      </c>
      <c r="J40" s="526">
        <f t="shared" si="4"/>
        <v>1</v>
      </c>
      <c r="K40" s="503">
        <f>AVERAGE(J40:J42)</f>
        <v>1</v>
      </c>
      <c r="L40" s="155" t="str">
        <f>'5- Identificación de Riesgos'!I40</f>
        <v>Afectación de reputacion,imagén,  credibilidad, satisfacción de usuarios y PI</v>
      </c>
      <c r="M40" s="177"/>
      <c r="N40" s="155"/>
      <c r="O40" s="155"/>
      <c r="P40" s="155"/>
      <c r="Q40" s="155"/>
      <c r="R40" s="162">
        <f t="shared" ref="R40:R49" si="7">SUM(COUNTIF(N40,"SI")*25%,COUNTIF(O40,"SI")*40%,COUNTIF(P40,"SI")*25%,COUNTIF(Q40,"SI")*10%)</f>
        <v>0</v>
      </c>
      <c r="S40" s="503">
        <f t="shared" ref="S40" si="8">AVERAGE(R40:R49)</f>
        <v>0</v>
      </c>
      <c r="T40" s="41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22" t="str">
        <f>CONCATENATE(VLOOKUP((LEFT(T40,LEN(T40)-4)&amp;LEFT(U40,LEN(U40)-4)),'9- Matriz de Calor '!$D$18:$E$42,2,0)," - ",RIGHT(T40,1)*RIGHT(U40,1))</f>
        <v>Bajo - 2</v>
      </c>
    </row>
    <row r="41" spans="1:22" ht="60" customHeight="1">
      <c r="A41" s="405"/>
      <c r="B41" s="493"/>
      <c r="C41" s="226" t="str">
        <f>'5- Identificación de Riesgos'!D41</f>
        <v xml:space="preserve">2. Falta de controles al proceso </v>
      </c>
      <c r="D41" s="269"/>
      <c r="E41" s="539"/>
      <c r="F41" s="461"/>
      <c r="G41" s="461"/>
      <c r="H41" s="461"/>
      <c r="I41" s="461"/>
      <c r="J41" s="497"/>
      <c r="K41" s="498"/>
      <c r="L41" s="155" t="str">
        <f>'5- Identificación de Riesgos'!I41</f>
        <v>Afectación Económica</v>
      </c>
      <c r="M41" s="175"/>
      <c r="N41" s="156"/>
      <c r="O41" s="156"/>
      <c r="P41" s="156"/>
      <c r="Q41" s="156"/>
      <c r="R41" s="160">
        <f t="shared" si="7"/>
        <v>0</v>
      </c>
      <c r="S41" s="498"/>
      <c r="T41" s="414"/>
      <c r="U41" s="408"/>
      <c r="V41" s="423"/>
    </row>
    <row r="42" spans="1:22" ht="102">
      <c r="A42" s="405"/>
      <c r="B42" s="493"/>
      <c r="C42" s="225" t="str">
        <f>'5- Identificación de Riesgos'!D42</f>
        <v>3. Falta de personal</v>
      </c>
      <c r="D42" s="269"/>
      <c r="E42" s="164" t="s">
        <v>360</v>
      </c>
      <c r="F42" s="271" t="s">
        <v>348</v>
      </c>
      <c r="G42" s="271" t="s">
        <v>348</v>
      </c>
      <c r="H42" s="271" t="s">
        <v>348</v>
      </c>
      <c r="I42" s="271" t="s">
        <v>348</v>
      </c>
      <c r="J42" s="160">
        <f t="shared" si="4"/>
        <v>1</v>
      </c>
      <c r="K42" s="498"/>
      <c r="L42" s="155" t="str">
        <f>'5- Identificación de Riesgos'!I42</f>
        <v>Incumplimiento de las metas establecidas</v>
      </c>
      <c r="M42" s="175"/>
      <c r="N42" s="156"/>
      <c r="O42" s="156"/>
      <c r="P42" s="156"/>
      <c r="Q42" s="156"/>
      <c r="R42" s="160">
        <f t="shared" si="7"/>
        <v>0</v>
      </c>
      <c r="S42" s="498"/>
      <c r="T42" s="414"/>
      <c r="U42" s="408"/>
      <c r="V42" s="423"/>
    </row>
    <row r="43" spans="1:22">
      <c r="A43" s="405"/>
      <c r="B43" s="493"/>
      <c r="C43" s="226">
        <f>'5- Identificación de Riesgos'!D43</f>
        <v>0</v>
      </c>
      <c r="D43" s="269"/>
      <c r="E43" s="274"/>
      <c r="F43" s="272"/>
      <c r="G43" s="273"/>
      <c r="H43" s="273"/>
      <c r="I43" s="273"/>
      <c r="J43" s="275"/>
      <c r="K43" s="498"/>
      <c r="L43" s="155">
        <f>'5- Identificación de Riesgos'!I43</f>
        <v>0</v>
      </c>
      <c r="M43" s="175"/>
      <c r="N43" s="156"/>
      <c r="O43" s="156"/>
      <c r="P43" s="156"/>
      <c r="Q43" s="156"/>
      <c r="R43" s="160">
        <f t="shared" si="7"/>
        <v>0</v>
      </c>
      <c r="S43" s="498"/>
      <c r="T43" s="414"/>
      <c r="U43" s="408"/>
      <c r="V43" s="423"/>
    </row>
    <row r="44" spans="1:22">
      <c r="A44" s="405"/>
      <c r="B44" s="493"/>
      <c r="C44" s="225">
        <f>'5- Identificación de Riesgos'!D44</f>
        <v>0</v>
      </c>
      <c r="D44" s="269"/>
      <c r="E44" s="268"/>
      <c r="F44" s="189"/>
      <c r="G44" s="189"/>
      <c r="H44" s="189"/>
      <c r="I44" s="189"/>
      <c r="J44" s="160"/>
      <c r="K44" s="498"/>
      <c r="L44" s="155">
        <f>'5- Identificación de Riesgos'!I44</f>
        <v>0</v>
      </c>
      <c r="M44" s="175"/>
      <c r="N44" s="156"/>
      <c r="O44" s="156"/>
      <c r="P44" s="156"/>
      <c r="Q44" s="156"/>
      <c r="R44" s="160">
        <f t="shared" si="7"/>
        <v>0</v>
      </c>
      <c r="S44" s="498"/>
      <c r="T44" s="414"/>
      <c r="U44" s="408"/>
      <c r="V44" s="423"/>
    </row>
    <row r="45" spans="1:22">
      <c r="A45" s="405"/>
      <c r="B45" s="493"/>
      <c r="C45" s="226">
        <f>'5- Identificación de Riesgos'!D45</f>
        <v>0</v>
      </c>
      <c r="D45" s="269"/>
      <c r="E45" s="268"/>
      <c r="F45" s="156"/>
      <c r="G45" s="156"/>
      <c r="H45" s="156"/>
      <c r="I45" s="156"/>
      <c r="J45" s="160"/>
      <c r="K45" s="498"/>
      <c r="L45" s="155">
        <f>'5- Identificación de Riesgos'!I45</f>
        <v>0</v>
      </c>
      <c r="M45" s="175"/>
      <c r="N45" s="156"/>
      <c r="O45" s="156"/>
      <c r="P45" s="156"/>
      <c r="Q45" s="156"/>
      <c r="R45" s="160">
        <f t="shared" si="7"/>
        <v>0</v>
      </c>
      <c r="S45" s="498"/>
      <c r="T45" s="414"/>
      <c r="U45" s="408"/>
      <c r="V45" s="423"/>
    </row>
    <row r="46" spans="1:22">
      <c r="A46" s="405"/>
      <c r="B46" s="493"/>
      <c r="C46" s="225">
        <f>'5- Identificación de Riesgos'!D46</f>
        <v>0</v>
      </c>
      <c r="D46" s="269"/>
      <c r="E46" s="268"/>
      <c r="F46" s="156"/>
      <c r="G46" s="156"/>
      <c r="H46" s="156"/>
      <c r="I46" s="156"/>
      <c r="J46" s="160"/>
      <c r="K46" s="498"/>
      <c r="L46" s="155">
        <f>'5- Identificación de Riesgos'!I46</f>
        <v>0</v>
      </c>
      <c r="M46" s="175"/>
      <c r="N46" s="156"/>
      <c r="O46" s="156"/>
      <c r="P46" s="156"/>
      <c r="Q46" s="156"/>
      <c r="R46" s="160">
        <f t="shared" si="7"/>
        <v>0</v>
      </c>
      <c r="S46" s="498"/>
      <c r="T46" s="414"/>
      <c r="U46" s="408"/>
      <c r="V46" s="423"/>
    </row>
    <row r="47" spans="1:22">
      <c r="A47" s="405"/>
      <c r="B47" s="493"/>
      <c r="C47" s="226">
        <f>'5- Identificación de Riesgos'!D47</f>
        <v>0</v>
      </c>
      <c r="D47" s="269"/>
      <c r="E47" s="268"/>
      <c r="F47" s="156"/>
      <c r="G47" s="156"/>
      <c r="H47" s="156"/>
      <c r="I47" s="156"/>
      <c r="J47" s="160"/>
      <c r="K47" s="498"/>
      <c r="L47" s="155">
        <f>'5- Identificación de Riesgos'!I47</f>
        <v>0</v>
      </c>
      <c r="M47" s="175"/>
      <c r="N47" s="156"/>
      <c r="O47" s="156"/>
      <c r="P47" s="156"/>
      <c r="Q47" s="156"/>
      <c r="R47" s="160">
        <f t="shared" si="7"/>
        <v>0</v>
      </c>
      <c r="S47" s="498"/>
      <c r="T47" s="414"/>
      <c r="U47" s="408"/>
      <c r="V47" s="423"/>
    </row>
    <row r="48" spans="1:22">
      <c r="A48" s="405"/>
      <c r="B48" s="493"/>
      <c r="C48" s="225">
        <f>'5- Identificación de Riesgos'!D48</f>
        <v>0</v>
      </c>
      <c r="D48" s="269"/>
      <c r="E48" s="268"/>
      <c r="F48" s="156"/>
      <c r="G48" s="156"/>
      <c r="H48" s="156"/>
      <c r="I48" s="156"/>
      <c r="J48" s="160"/>
      <c r="K48" s="498"/>
      <c r="L48" s="155">
        <f>'5- Identificación de Riesgos'!I48</f>
        <v>0</v>
      </c>
      <c r="M48" s="175"/>
      <c r="N48" s="156"/>
      <c r="O48" s="156"/>
      <c r="P48" s="156"/>
      <c r="Q48" s="156"/>
      <c r="R48" s="160">
        <f t="shared" si="7"/>
        <v>0</v>
      </c>
      <c r="S48" s="498"/>
      <c r="T48" s="414"/>
      <c r="U48" s="408"/>
      <c r="V48" s="423"/>
    </row>
    <row r="49" spans="1:22">
      <c r="A49" s="406"/>
      <c r="B49" s="494"/>
      <c r="C49" s="226">
        <f>'5- Identificación de Riesgos'!D49</f>
        <v>0</v>
      </c>
      <c r="D49" s="269"/>
      <c r="E49" s="268"/>
      <c r="F49" s="156"/>
      <c r="G49" s="156"/>
      <c r="H49" s="156"/>
      <c r="I49" s="156"/>
      <c r="J49" s="160"/>
      <c r="K49" s="499"/>
      <c r="L49" s="155">
        <f>'5- Identificación de Riesgos'!I49</f>
        <v>0</v>
      </c>
      <c r="M49" s="176"/>
      <c r="N49" s="157"/>
      <c r="O49" s="157"/>
      <c r="P49" s="157"/>
      <c r="Q49" s="157"/>
      <c r="R49" s="161">
        <f t="shared" si="7"/>
        <v>0</v>
      </c>
      <c r="S49" s="499"/>
      <c r="T49" s="415"/>
      <c r="U49" s="425"/>
      <c r="V49" s="424"/>
    </row>
    <row r="50" spans="1:22" ht="90">
      <c r="A50" s="404">
        <f>'5- Identificación de Riesgos'!A50</f>
        <v>5</v>
      </c>
      <c r="B50" s="502" t="str">
        <f>'5- Identificación de Riesgos'!B50</f>
        <v xml:space="preserve">Recibir dádivas o beneficios a nombre propio o de terceros para  no actuar con la debida diligencia en los procesos en  contra la entidad  o divulgar información privilegiada </v>
      </c>
      <c r="C50" s="225" t="str">
        <f>'5- Identificación de Riesgos'!D50</f>
        <v xml:space="preserve">1.Insuficientes programas de capacitación para la toma de conciencia debido al desconocimiento de la ley antisoborno (ISO 37001:2016), Plan Anticorrupción y  de los  valores y principios propios de la entidad.
</v>
      </c>
      <c r="D50" s="222"/>
      <c r="E50" s="270" t="s">
        <v>361</v>
      </c>
      <c r="F50" s="193" t="s">
        <v>348</v>
      </c>
      <c r="G50" s="155" t="s">
        <v>348</v>
      </c>
      <c r="H50" s="155" t="s">
        <v>348</v>
      </c>
      <c r="I50" s="155" t="s">
        <v>348</v>
      </c>
      <c r="J50" s="162">
        <f t="shared" si="4"/>
        <v>1</v>
      </c>
      <c r="K50" s="503">
        <f>AVERAGE(J50:J52)</f>
        <v>1</v>
      </c>
      <c r="L50" s="155" t="str">
        <f>'5- Identificación de Riesgos'!I50</f>
        <v>Afectación de reputacion,imagén,  credibilidad, satisfacción de usuarios y PI</v>
      </c>
      <c r="M50" s="177"/>
      <c r="N50" s="155"/>
      <c r="O50" s="155"/>
      <c r="P50" s="155"/>
      <c r="Q50" s="155"/>
      <c r="R50" s="162">
        <f t="shared" si="5"/>
        <v>0</v>
      </c>
      <c r="S50" s="503">
        <f>AVERAGE(R50:R52)</f>
        <v>0</v>
      </c>
      <c r="T50" s="41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22" t="str">
        <f>CONCATENATE(VLOOKUP((LEFT(T50,LEN(T50)-4)&amp;LEFT(U50,LEN(U50)-4)),'9- Matriz de Calor '!$D$18:$E$42,2,0)," - ",RIGHT(T50,1)*RIGHT(U50,1))</f>
        <v>Extremo - 5</v>
      </c>
    </row>
    <row r="51" spans="1:22" ht="60.75" customHeight="1">
      <c r="A51" s="405"/>
      <c r="B51" s="493"/>
      <c r="C51" s="226" t="str">
        <f>'5- Identificación de Riesgos'!D51</f>
        <v xml:space="preserve">2. Desconocimiento y no aplicación del Código de Ética y Buen Gobierno.    
</v>
      </c>
      <c r="D51" s="223"/>
      <c r="E51" s="533" t="s">
        <v>492</v>
      </c>
      <c r="F51" s="409" t="s">
        <v>348</v>
      </c>
      <c r="G51" s="409" t="s">
        <v>348</v>
      </c>
      <c r="H51" s="409" t="s">
        <v>348</v>
      </c>
      <c r="I51" s="409" t="s">
        <v>348</v>
      </c>
      <c r="J51" s="526">
        <f t="shared" si="4"/>
        <v>1</v>
      </c>
      <c r="K51" s="498"/>
      <c r="L51" s="156">
        <f>'5- Identificación de Riesgos'!I51</f>
        <v>0</v>
      </c>
      <c r="M51" s="175"/>
      <c r="N51" s="156"/>
      <c r="O51" s="156"/>
      <c r="P51" s="156"/>
      <c r="Q51" s="156"/>
      <c r="R51" s="160">
        <f t="shared" si="5"/>
        <v>0</v>
      </c>
      <c r="S51" s="498"/>
      <c r="T51" s="414"/>
      <c r="U51" s="408"/>
      <c r="V51" s="423"/>
    </row>
    <row r="52" spans="1:22" ht="45">
      <c r="A52" s="405"/>
      <c r="B52" s="493"/>
      <c r="C52" s="226" t="str">
        <f>'5- Identificación de Riesgos'!D52</f>
        <v xml:space="preserve">3.Carencia de compromiso  y transparencia de los servidores judiciales
</v>
      </c>
      <c r="D52" s="223"/>
      <c r="E52" s="534"/>
      <c r="F52" s="461"/>
      <c r="G52" s="461"/>
      <c r="H52" s="461"/>
      <c r="I52" s="461"/>
      <c r="J52" s="497"/>
      <c r="K52" s="498"/>
      <c r="L52" s="156">
        <f>'5- Identificación de Riesgos'!I52</f>
        <v>0</v>
      </c>
      <c r="M52" s="175"/>
      <c r="N52" s="156"/>
      <c r="O52" s="156"/>
      <c r="P52" s="156"/>
      <c r="Q52" s="156"/>
      <c r="R52" s="160">
        <f t="shared" si="5"/>
        <v>0</v>
      </c>
      <c r="S52" s="498"/>
      <c r="T52" s="414"/>
      <c r="U52" s="408"/>
      <c r="V52" s="423"/>
    </row>
    <row r="53" spans="1:22">
      <c r="A53" s="405"/>
      <c r="B53" s="493"/>
      <c r="C53" s="226">
        <f>'5- Identificación de Riesgos'!D53</f>
        <v>0</v>
      </c>
      <c r="D53" s="223"/>
      <c r="E53" s="164"/>
      <c r="F53" s="156"/>
      <c r="G53" s="156"/>
      <c r="H53" s="156"/>
      <c r="I53" s="156"/>
      <c r="J53" s="160">
        <f t="shared" si="4"/>
        <v>0</v>
      </c>
      <c r="K53" s="498"/>
      <c r="L53" s="156">
        <f>'5- Identificación de Riesgos'!I53</f>
        <v>0</v>
      </c>
      <c r="M53" s="175"/>
      <c r="N53" s="156"/>
      <c r="O53" s="156"/>
      <c r="P53" s="156"/>
      <c r="Q53" s="156"/>
      <c r="R53" s="160">
        <f t="shared" si="5"/>
        <v>0</v>
      </c>
      <c r="S53" s="498"/>
      <c r="T53" s="414"/>
      <c r="U53" s="408"/>
      <c r="V53" s="423"/>
    </row>
    <row r="54" spans="1:22">
      <c r="A54" s="405"/>
      <c r="B54" s="493"/>
      <c r="C54" s="226">
        <f>'5- Identificación de Riesgos'!D54</f>
        <v>0</v>
      </c>
      <c r="D54" s="223"/>
      <c r="E54" s="166"/>
      <c r="F54" s="156"/>
      <c r="G54" s="156"/>
      <c r="H54" s="156"/>
      <c r="I54" s="156"/>
      <c r="J54" s="160">
        <f t="shared" si="4"/>
        <v>0</v>
      </c>
      <c r="K54" s="498"/>
      <c r="L54" s="156">
        <f>'5- Identificación de Riesgos'!I54</f>
        <v>0</v>
      </c>
      <c r="M54" s="175"/>
      <c r="N54" s="156"/>
      <c r="O54" s="156"/>
      <c r="P54" s="156"/>
      <c r="Q54" s="156"/>
      <c r="R54" s="160">
        <f t="shared" si="5"/>
        <v>0</v>
      </c>
      <c r="S54" s="498"/>
      <c r="T54" s="414"/>
      <c r="U54" s="408"/>
      <c r="V54" s="423"/>
    </row>
    <row r="55" spans="1:22">
      <c r="A55" s="405"/>
      <c r="B55" s="493"/>
      <c r="C55" s="226">
        <f>'5- Identificación de Riesgos'!D55</f>
        <v>0</v>
      </c>
      <c r="D55" s="223"/>
      <c r="E55" s="164"/>
      <c r="F55" s="156"/>
      <c r="G55" s="156"/>
      <c r="H55" s="156"/>
      <c r="I55" s="156"/>
      <c r="J55" s="160">
        <f t="shared" si="4"/>
        <v>0</v>
      </c>
      <c r="K55" s="498"/>
      <c r="L55" s="156">
        <f>'5- Identificación de Riesgos'!I55</f>
        <v>0</v>
      </c>
      <c r="M55" s="175"/>
      <c r="N55" s="156"/>
      <c r="O55" s="156"/>
      <c r="P55" s="156"/>
      <c r="Q55" s="156"/>
      <c r="R55" s="160">
        <f t="shared" si="5"/>
        <v>0</v>
      </c>
      <c r="S55" s="498"/>
      <c r="T55" s="414"/>
      <c r="U55" s="408"/>
      <c r="V55" s="423"/>
    </row>
    <row r="56" spans="1:22">
      <c r="A56" s="405"/>
      <c r="B56" s="493"/>
      <c r="C56" s="226">
        <f>'5- Identificación de Riesgos'!D56</f>
        <v>0</v>
      </c>
      <c r="D56" s="223"/>
      <c r="E56" s="164"/>
      <c r="F56" s="156"/>
      <c r="G56" s="156"/>
      <c r="H56" s="156"/>
      <c r="I56" s="156"/>
      <c r="J56" s="160">
        <f t="shared" si="4"/>
        <v>0</v>
      </c>
      <c r="K56" s="498"/>
      <c r="L56" s="156">
        <f>'5- Identificación de Riesgos'!I56</f>
        <v>0</v>
      </c>
      <c r="M56" s="175"/>
      <c r="N56" s="156"/>
      <c r="O56" s="156"/>
      <c r="P56" s="156"/>
      <c r="Q56" s="156"/>
      <c r="R56" s="160">
        <f t="shared" si="5"/>
        <v>0</v>
      </c>
      <c r="S56" s="498"/>
      <c r="T56" s="414"/>
      <c r="U56" s="408"/>
      <c r="V56" s="423"/>
    </row>
    <row r="57" spans="1:22">
      <c r="A57" s="405"/>
      <c r="B57" s="493"/>
      <c r="C57" s="226">
        <f>'5- Identificación de Riesgos'!D57</f>
        <v>0</v>
      </c>
      <c r="D57" s="223"/>
      <c r="E57" s="164"/>
      <c r="F57" s="156"/>
      <c r="G57" s="156"/>
      <c r="H57" s="156"/>
      <c r="I57" s="156"/>
      <c r="J57" s="160">
        <f t="shared" si="4"/>
        <v>0</v>
      </c>
      <c r="K57" s="498"/>
      <c r="L57" s="156">
        <f>'5- Identificación de Riesgos'!I57</f>
        <v>0</v>
      </c>
      <c r="M57" s="175"/>
      <c r="N57" s="156"/>
      <c r="O57" s="156"/>
      <c r="P57" s="156"/>
      <c r="Q57" s="156"/>
      <c r="R57" s="160">
        <f t="shared" si="5"/>
        <v>0</v>
      </c>
      <c r="S57" s="498"/>
      <c r="T57" s="414"/>
      <c r="U57" s="408"/>
      <c r="V57" s="423"/>
    </row>
    <row r="58" spans="1:22">
      <c r="A58" s="405"/>
      <c r="B58" s="493"/>
      <c r="C58" s="226">
        <f>'5- Identificación de Riesgos'!D58</f>
        <v>0</v>
      </c>
      <c r="D58" s="223"/>
      <c r="E58" s="164"/>
      <c r="F58" s="156"/>
      <c r="G58" s="156"/>
      <c r="H58" s="156"/>
      <c r="I58" s="156"/>
      <c r="J58" s="160">
        <f t="shared" si="4"/>
        <v>0</v>
      </c>
      <c r="K58" s="498"/>
      <c r="L58" s="156">
        <f>'5- Identificación de Riesgos'!I58</f>
        <v>0</v>
      </c>
      <c r="M58" s="175"/>
      <c r="N58" s="156"/>
      <c r="O58" s="156"/>
      <c r="P58" s="156"/>
      <c r="Q58" s="156"/>
      <c r="R58" s="160">
        <f t="shared" si="5"/>
        <v>0</v>
      </c>
      <c r="S58" s="498"/>
      <c r="T58" s="414"/>
      <c r="U58" s="408"/>
      <c r="V58" s="423"/>
    </row>
    <row r="59" spans="1:22" ht="15.75" thickBot="1">
      <c r="A59" s="406"/>
      <c r="B59" s="494"/>
      <c r="C59" s="227">
        <f>'5- Identificación de Riesgos'!D59</f>
        <v>0</v>
      </c>
      <c r="D59" s="224"/>
      <c r="E59" s="174"/>
      <c r="F59" s="157"/>
      <c r="G59" s="157"/>
      <c r="H59" s="157"/>
      <c r="I59" s="157"/>
      <c r="J59" s="161">
        <f t="shared" si="4"/>
        <v>0</v>
      </c>
      <c r="K59" s="499"/>
      <c r="L59" s="157">
        <f>'5- Identificación de Riesgos'!I59</f>
        <v>0</v>
      </c>
      <c r="M59" s="176"/>
      <c r="N59" s="157"/>
      <c r="O59" s="157"/>
      <c r="P59" s="157"/>
      <c r="Q59" s="157"/>
      <c r="R59" s="161">
        <f t="shared" si="5"/>
        <v>0</v>
      </c>
      <c r="S59" s="499"/>
      <c r="T59" s="415"/>
      <c r="U59" s="425"/>
      <c r="V59" s="424"/>
    </row>
    <row r="60" spans="1:22" ht="109.5" customHeight="1">
      <c r="A60" s="404">
        <f>'5- Identificación de Riesgos'!A60</f>
        <v>6</v>
      </c>
      <c r="B60" s="502"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25" t="str">
        <f>'5- Identificación de Riesgos'!D60</f>
        <v>1. Falta de ética de los servidores públicos (Debilidades en principios y valores)</v>
      </c>
      <c r="D60" s="222"/>
      <c r="E60" s="192" t="s">
        <v>361</v>
      </c>
      <c r="F60" s="155" t="s">
        <v>348</v>
      </c>
      <c r="G60" s="155" t="s">
        <v>348</v>
      </c>
      <c r="H60" s="155" t="s">
        <v>348</v>
      </c>
      <c r="I60" s="155" t="s">
        <v>348</v>
      </c>
      <c r="J60" s="162">
        <f t="shared" si="4"/>
        <v>1</v>
      </c>
      <c r="K60" s="503">
        <f>AVERAGE(J60:J62)</f>
        <v>0.66666666666666663</v>
      </c>
      <c r="L60" s="155" t="str">
        <f>'5- Identificación de Riesgos'!I60</f>
        <v>Afectación de reputacion,imagén,  credibilidad, satisfacción de usuarios y PI</v>
      </c>
      <c r="M60" s="177"/>
      <c r="N60" s="155"/>
      <c r="O60" s="155"/>
      <c r="P60" s="155"/>
      <c r="Q60" s="155"/>
      <c r="R60" s="162">
        <f t="shared" si="5"/>
        <v>0</v>
      </c>
      <c r="S60" s="503">
        <f t="shared" ref="S60" si="9">AVERAGE(R60:R69)</f>
        <v>0</v>
      </c>
      <c r="T60" s="41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2" t="str">
        <f>CONCATENATE(VLOOKUP((LEFT(T60,LEN(T60)-4)&amp;LEFT(U60,LEN(U60)-4)),'9- Matriz de Calor '!$D$18:$E$42,2,0)," - ",RIGHT(T60,1)*RIGHT(U60,1))</f>
        <v>Moderado - 3</v>
      </c>
    </row>
    <row r="61" spans="1:22" ht="132.75" customHeight="1">
      <c r="A61" s="405"/>
      <c r="B61" s="493"/>
      <c r="C61" s="226" t="str">
        <f>'5- Identificación de Riesgos'!D61</f>
        <v>2. Falta de ética de terceros interesados  (Debilidades principios y valores)</v>
      </c>
      <c r="D61" s="223"/>
      <c r="E61" s="191" t="s">
        <v>492</v>
      </c>
      <c r="F61" s="156" t="s">
        <v>348</v>
      </c>
      <c r="G61" s="156" t="s">
        <v>348</v>
      </c>
      <c r="H61" s="156" t="s">
        <v>348</v>
      </c>
      <c r="I61" s="156" t="s">
        <v>348</v>
      </c>
      <c r="J61" s="160">
        <f t="shared" si="4"/>
        <v>1</v>
      </c>
      <c r="K61" s="498"/>
      <c r="L61" s="156" t="str">
        <f>'5- Identificación de Riesgos'!I61</f>
        <v>Afectación Económica</v>
      </c>
      <c r="M61" s="175"/>
      <c r="N61" s="156"/>
      <c r="O61" s="156"/>
      <c r="P61" s="156"/>
      <c r="Q61" s="156"/>
      <c r="R61" s="160">
        <f t="shared" si="5"/>
        <v>0</v>
      </c>
      <c r="S61" s="498"/>
      <c r="T61" s="414"/>
      <c r="U61" s="408"/>
      <c r="V61" s="423"/>
    </row>
    <row r="62" spans="1:22" ht="136.5" customHeight="1">
      <c r="A62" s="405"/>
      <c r="B62" s="493"/>
      <c r="C62" s="226" t="str">
        <f>'5- Identificación de Riesgos'!D62</f>
        <v>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v>
      </c>
      <c r="D62" s="223"/>
      <c r="E62" s="293"/>
      <c r="F62" s="156"/>
      <c r="G62" s="156"/>
      <c r="H62" s="156"/>
      <c r="I62" s="156"/>
      <c r="J62" s="160">
        <f t="shared" si="4"/>
        <v>0</v>
      </c>
      <c r="K62" s="498"/>
      <c r="L62" s="156" t="str">
        <f>'5- Identificación de Riesgos'!I62</f>
        <v>Incumplimiento de las metas establecidas</v>
      </c>
      <c r="M62" s="175"/>
      <c r="N62" s="156"/>
      <c r="O62" s="156"/>
      <c r="P62" s="156"/>
      <c r="Q62" s="156"/>
      <c r="R62" s="160">
        <f t="shared" si="5"/>
        <v>0</v>
      </c>
      <c r="S62" s="498"/>
      <c r="T62" s="414"/>
      <c r="U62" s="408"/>
      <c r="V62" s="423"/>
    </row>
    <row r="63" spans="1:22">
      <c r="A63" s="405"/>
      <c r="B63" s="493"/>
      <c r="C63" s="226">
        <f>'5- Identificación de Riesgos'!D63</f>
        <v>0</v>
      </c>
      <c r="D63" s="223"/>
      <c r="E63" s="164"/>
      <c r="F63" s="156"/>
      <c r="G63" s="156"/>
      <c r="H63" s="156"/>
      <c r="I63" s="156"/>
      <c r="J63" s="160">
        <f t="shared" si="4"/>
        <v>0</v>
      </c>
      <c r="K63" s="498"/>
      <c r="L63" s="156">
        <f>'5- Identificación de Riesgos'!I63</f>
        <v>0</v>
      </c>
      <c r="M63" s="175"/>
      <c r="N63" s="156"/>
      <c r="O63" s="156"/>
      <c r="P63" s="156"/>
      <c r="Q63" s="156"/>
      <c r="R63" s="160">
        <f t="shared" si="5"/>
        <v>0</v>
      </c>
      <c r="S63" s="498"/>
      <c r="T63" s="414"/>
      <c r="U63" s="408"/>
      <c r="V63" s="423"/>
    </row>
    <row r="64" spans="1:22">
      <c r="A64" s="405"/>
      <c r="B64" s="493"/>
      <c r="C64" s="226">
        <f>'5- Identificación de Riesgos'!D64</f>
        <v>0</v>
      </c>
      <c r="D64" s="223"/>
      <c r="E64" s="166"/>
      <c r="F64" s="156"/>
      <c r="G64" s="156"/>
      <c r="H64" s="156"/>
      <c r="I64" s="156"/>
      <c r="J64" s="160">
        <f t="shared" si="4"/>
        <v>0</v>
      </c>
      <c r="K64" s="498"/>
      <c r="L64" s="156">
        <f>'5- Identificación de Riesgos'!I64</f>
        <v>0</v>
      </c>
      <c r="M64" s="175"/>
      <c r="N64" s="156"/>
      <c r="O64" s="156"/>
      <c r="P64" s="156"/>
      <c r="Q64" s="156"/>
      <c r="R64" s="160">
        <f t="shared" si="5"/>
        <v>0</v>
      </c>
      <c r="S64" s="498"/>
      <c r="T64" s="414"/>
      <c r="U64" s="408"/>
      <c r="V64" s="423"/>
    </row>
    <row r="65" spans="1:22">
      <c r="A65" s="405"/>
      <c r="B65" s="493"/>
      <c r="C65" s="226">
        <f>'5- Identificación de Riesgos'!D65</f>
        <v>0</v>
      </c>
      <c r="D65" s="223"/>
      <c r="E65" s="164"/>
      <c r="F65" s="156"/>
      <c r="G65" s="156"/>
      <c r="H65" s="156"/>
      <c r="I65" s="156"/>
      <c r="J65" s="160">
        <f t="shared" si="4"/>
        <v>0</v>
      </c>
      <c r="K65" s="498"/>
      <c r="L65" s="156">
        <f>'5- Identificación de Riesgos'!I65</f>
        <v>0</v>
      </c>
      <c r="M65" s="175"/>
      <c r="N65" s="156"/>
      <c r="O65" s="156"/>
      <c r="P65" s="156"/>
      <c r="Q65" s="156"/>
      <c r="R65" s="160">
        <f t="shared" si="5"/>
        <v>0</v>
      </c>
      <c r="S65" s="498"/>
      <c r="T65" s="414"/>
      <c r="U65" s="408"/>
      <c r="V65" s="423"/>
    </row>
    <row r="66" spans="1:22">
      <c r="A66" s="405"/>
      <c r="B66" s="493"/>
      <c r="C66" s="226">
        <f>'5- Identificación de Riesgos'!D66</f>
        <v>0</v>
      </c>
      <c r="D66" s="223"/>
      <c r="E66" s="164"/>
      <c r="F66" s="156"/>
      <c r="G66" s="156"/>
      <c r="H66" s="156"/>
      <c r="I66" s="156"/>
      <c r="J66" s="160">
        <f t="shared" si="4"/>
        <v>0</v>
      </c>
      <c r="K66" s="498"/>
      <c r="L66" s="156">
        <f>'5- Identificación de Riesgos'!I66</f>
        <v>0</v>
      </c>
      <c r="M66" s="175"/>
      <c r="N66" s="156"/>
      <c r="O66" s="156"/>
      <c r="P66" s="156"/>
      <c r="Q66" s="156"/>
      <c r="R66" s="160">
        <f t="shared" si="5"/>
        <v>0</v>
      </c>
      <c r="S66" s="498"/>
      <c r="T66" s="414"/>
      <c r="U66" s="408"/>
      <c r="V66" s="423"/>
    </row>
    <row r="67" spans="1:22">
      <c r="A67" s="405"/>
      <c r="B67" s="493"/>
      <c r="C67" s="226">
        <f>'5- Identificación de Riesgos'!D67</f>
        <v>0</v>
      </c>
      <c r="D67" s="223"/>
      <c r="E67" s="164"/>
      <c r="F67" s="156"/>
      <c r="G67" s="156"/>
      <c r="H67" s="156"/>
      <c r="I67" s="156"/>
      <c r="J67" s="160">
        <f t="shared" si="4"/>
        <v>0</v>
      </c>
      <c r="K67" s="498"/>
      <c r="L67" s="156">
        <f>'5- Identificación de Riesgos'!I67</f>
        <v>0</v>
      </c>
      <c r="M67" s="175"/>
      <c r="N67" s="156"/>
      <c r="O67" s="156"/>
      <c r="P67" s="156"/>
      <c r="Q67" s="156"/>
      <c r="R67" s="160">
        <f t="shared" si="5"/>
        <v>0</v>
      </c>
      <c r="S67" s="498"/>
      <c r="T67" s="414"/>
      <c r="U67" s="408"/>
      <c r="V67" s="423"/>
    </row>
    <row r="68" spans="1:22">
      <c r="A68" s="405"/>
      <c r="B68" s="493"/>
      <c r="C68" s="226">
        <f>'5- Identificación de Riesgos'!D68</f>
        <v>0</v>
      </c>
      <c r="D68" s="223"/>
      <c r="E68" s="164"/>
      <c r="F68" s="156"/>
      <c r="G68" s="156"/>
      <c r="H68" s="156"/>
      <c r="I68" s="156"/>
      <c r="J68" s="160">
        <f t="shared" si="4"/>
        <v>0</v>
      </c>
      <c r="K68" s="498"/>
      <c r="L68" s="156">
        <f>'5- Identificación de Riesgos'!I68</f>
        <v>0</v>
      </c>
      <c r="M68" s="175"/>
      <c r="N68" s="156"/>
      <c r="O68" s="156"/>
      <c r="P68" s="156"/>
      <c r="Q68" s="156"/>
      <c r="R68" s="160">
        <f t="shared" si="5"/>
        <v>0</v>
      </c>
      <c r="S68" s="498"/>
      <c r="T68" s="414"/>
      <c r="U68" s="408"/>
      <c r="V68" s="423"/>
    </row>
    <row r="69" spans="1:22">
      <c r="A69" s="530"/>
      <c r="B69" s="531"/>
      <c r="C69" s="281">
        <f>'5- Identificación de Riesgos'!D69</f>
        <v>0</v>
      </c>
      <c r="D69" s="282"/>
      <c r="E69" s="283"/>
      <c r="F69" s="284"/>
      <c r="G69" s="284"/>
      <c r="H69" s="284"/>
      <c r="I69" s="284"/>
      <c r="J69" s="285">
        <f t="shared" si="4"/>
        <v>0</v>
      </c>
      <c r="K69" s="532"/>
      <c r="L69" s="284">
        <f>'5- Identificación de Riesgos'!I69</f>
        <v>0</v>
      </c>
      <c r="M69" s="286"/>
      <c r="N69" s="284"/>
      <c r="O69" s="284"/>
      <c r="P69" s="284"/>
      <c r="Q69" s="284"/>
      <c r="R69" s="285">
        <f t="shared" si="5"/>
        <v>0</v>
      </c>
      <c r="S69" s="532"/>
      <c r="T69" s="480"/>
      <c r="U69" s="528"/>
      <c r="V69" s="529"/>
    </row>
  </sheetData>
  <mergeCells count="78">
    <mergeCell ref="S40:S49"/>
    <mergeCell ref="T40:T49"/>
    <mergeCell ref="U40:U49"/>
    <mergeCell ref="V40:V49"/>
    <mergeCell ref="K40:K49"/>
    <mergeCell ref="A40:A49"/>
    <mergeCell ref="B40:B49"/>
    <mergeCell ref="E40:E41"/>
    <mergeCell ref="F40:F41"/>
    <mergeCell ref="J40:J41"/>
    <mergeCell ref="G40:G41"/>
    <mergeCell ref="H40:H41"/>
    <mergeCell ref="I40:I41"/>
    <mergeCell ref="E11:E13"/>
    <mergeCell ref="F11:F13"/>
    <mergeCell ref="G11:G13"/>
    <mergeCell ref="H11:H13"/>
    <mergeCell ref="I11:I13"/>
    <mergeCell ref="J11:J13"/>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E51:E52"/>
    <mergeCell ref="F51:F52"/>
    <mergeCell ref="G51:G52"/>
    <mergeCell ref="H51:H52"/>
    <mergeCell ref="I51:I52"/>
    <mergeCell ref="J51:J52"/>
    <mergeCell ref="T30:T39"/>
    <mergeCell ref="U30:U39"/>
    <mergeCell ref="V30:V39"/>
    <mergeCell ref="A30:A39"/>
    <mergeCell ref="B30:B39"/>
    <mergeCell ref="K30:K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U10:U19"/>
    <mergeCell ref="V10:V19"/>
    <mergeCell ref="A10:A19"/>
    <mergeCell ref="B10:B19"/>
    <mergeCell ref="K10:K19"/>
    <mergeCell ref="S10:S19"/>
    <mergeCell ref="T10:T19"/>
  </mergeCells>
  <conditionalFormatting sqref="T20 T30 T50 T60 T40">
    <cfRule type="containsText" dxfId="232" priority="469" operator="containsText" text="Muy Baja">
      <formula>NOT(ISERROR(SEARCH("Muy Baja",T20)))</formula>
    </cfRule>
    <cfRule type="containsText" dxfId="231" priority="470" operator="containsText" text="Baja">
      <formula>NOT(ISERROR(SEARCH("Baja",T20)))</formula>
    </cfRule>
    <cfRule type="containsText" dxfId="230" priority="471" operator="containsText" text="Muy Alta">
      <formula>NOT(ISERROR(SEARCH("Muy Alta",T20)))</formula>
    </cfRule>
    <cfRule type="containsText" dxfId="229" priority="473" operator="containsText" text="Alta">
      <formula>NOT(ISERROR(SEARCH("Alta",T20)))</formula>
    </cfRule>
    <cfRule type="containsText" dxfId="228" priority="474" operator="containsText" text="Media">
      <formula>NOT(ISERROR(SEARCH("Media",T20)))</formula>
    </cfRule>
    <cfRule type="containsText" dxfId="227" priority="475" operator="containsText" text="Media">
      <formula>NOT(ISERROR(SEARCH("Media",T20)))</formula>
    </cfRule>
    <cfRule type="containsText" dxfId="226" priority="476" operator="containsText" text="Media">
      <formula>NOT(ISERROR(SEARCH("Media",T20)))</formula>
    </cfRule>
    <cfRule type="containsText" dxfId="225" priority="477" operator="containsText" text="Muy Baja">
      <formula>NOT(ISERROR(SEARCH("Muy Baja",T20)))</formula>
    </cfRule>
    <cfRule type="containsText" dxfId="224" priority="478" operator="containsText" text="Baja">
      <formula>NOT(ISERROR(SEARCH("Baja",T20)))</formula>
    </cfRule>
    <cfRule type="containsText" dxfId="223" priority="479" operator="containsText" text="Muy Baja">
      <formula>NOT(ISERROR(SEARCH("Muy Baja",T20)))</formula>
    </cfRule>
    <cfRule type="containsText" dxfId="222" priority="480" operator="containsText" text="Muy Baja">
      <formula>NOT(ISERROR(SEARCH("Muy Baja",T20)))</formula>
    </cfRule>
    <cfRule type="containsText" dxfId="221" priority="481" operator="containsText" text="Muy Baja">
      <formula>NOT(ISERROR(SEARCH("Muy Baja",T20)))</formula>
    </cfRule>
    <cfRule type="containsText" dxfId="220" priority="482" operator="containsText" text="Muy Baja'Tabla probabilidad'!">
      <formula>NOT(ISERROR(SEARCH("Muy Baja'Tabla probabilidad'!",T20)))</formula>
    </cfRule>
    <cfRule type="containsText" dxfId="219" priority="483" operator="containsText" text="Muy bajo">
      <formula>NOT(ISERROR(SEARCH("Muy bajo",T20)))</formula>
    </cfRule>
    <cfRule type="containsText" dxfId="218" priority="484" operator="containsText" text="Alta">
      <formula>NOT(ISERROR(SEARCH("Alta",T20)))</formula>
    </cfRule>
    <cfRule type="containsText" dxfId="217" priority="485" operator="containsText" text="Media">
      <formula>NOT(ISERROR(SEARCH("Media",T20)))</formula>
    </cfRule>
    <cfRule type="containsText" dxfId="216" priority="486" operator="containsText" text="Baja">
      <formula>NOT(ISERROR(SEARCH("Baja",T20)))</formula>
    </cfRule>
    <cfRule type="containsText" dxfId="215" priority="487" operator="containsText" text="Muy baja">
      <formula>NOT(ISERROR(SEARCH("Muy baja",T20)))</formula>
    </cfRule>
    <cfRule type="cellIs" dxfId="214" priority="490" operator="between">
      <formula>1</formula>
      <formula>2</formula>
    </cfRule>
    <cfRule type="cellIs" dxfId="213" priority="491" operator="between">
      <formula>0</formula>
      <formula>2</formula>
    </cfRule>
  </conditionalFormatting>
  <conditionalFormatting sqref="U20 U30 U50 U60 U40">
    <cfRule type="containsText" dxfId="212" priority="463" operator="containsText" text="Catastrófico">
      <formula>NOT(ISERROR(SEARCH("Catastrófico",U20)))</formula>
    </cfRule>
    <cfRule type="containsText" dxfId="211" priority="464" operator="containsText" text="Mayor">
      <formula>NOT(ISERROR(SEARCH("Mayor",U20)))</formula>
    </cfRule>
    <cfRule type="containsText" dxfId="210" priority="465" operator="containsText" text="Alta">
      <formula>NOT(ISERROR(SEARCH("Alta",U20)))</formula>
    </cfRule>
    <cfRule type="containsText" dxfId="209" priority="466" operator="containsText" text="Moderado">
      <formula>NOT(ISERROR(SEARCH("Moderado",U20)))</formula>
    </cfRule>
    <cfRule type="containsText" dxfId="208" priority="467" operator="containsText" text="Menor">
      <formula>NOT(ISERROR(SEARCH("Menor",U20)))</formula>
    </cfRule>
    <cfRule type="containsText" dxfId="207" priority="468" operator="containsText" text="Leve">
      <formula>NOT(ISERROR(SEARCH("Leve",U20)))</formula>
    </cfRule>
  </conditionalFormatting>
  <conditionalFormatting sqref="V20 V30 V50 V60 V40">
    <cfRule type="containsText" dxfId="206" priority="427" operator="containsText" text="Extremo">
      <formula>NOT(ISERROR(SEARCH("Extremo",V20)))</formula>
    </cfRule>
    <cfRule type="containsText" dxfId="205" priority="428" operator="containsText" text="Alto">
      <formula>NOT(ISERROR(SEARCH("Alto",V20)))</formula>
    </cfRule>
    <cfRule type="containsText" dxfId="204" priority="429" operator="containsText" text="Bajo">
      <formula>NOT(ISERROR(SEARCH("Bajo",V20)))</formula>
    </cfRule>
    <cfRule type="containsText" dxfId="203" priority="430" operator="containsText" text="Moderado">
      <formula>NOT(ISERROR(SEARCH("Moderado",V20)))</formula>
    </cfRule>
  </conditionalFormatting>
  <conditionalFormatting sqref="T10">
    <cfRule type="containsText" dxfId="202" priority="11" operator="containsText" text="Muy Baja">
      <formula>NOT(ISERROR(SEARCH("Muy Baja",T10)))</formula>
    </cfRule>
    <cfRule type="containsText" dxfId="201" priority="12" operator="containsText" text="Baja">
      <formula>NOT(ISERROR(SEARCH("Baja",T10)))</formula>
    </cfRule>
    <cfRule type="containsText" dxfId="200" priority="13" operator="containsText" text="Muy Alta">
      <formula>NOT(ISERROR(SEARCH("Muy Alta",T10)))</formula>
    </cfRule>
    <cfRule type="containsText" dxfId="199" priority="14" operator="containsText" text="Alta">
      <formula>NOT(ISERROR(SEARCH("Alta",T10)))</formula>
    </cfRule>
    <cfRule type="containsText" dxfId="198" priority="15" operator="containsText" text="Media">
      <formula>NOT(ISERROR(SEARCH("Media",T10)))</formula>
    </cfRule>
    <cfRule type="containsText" dxfId="197" priority="16" operator="containsText" text="Media">
      <formula>NOT(ISERROR(SEARCH("Media",T10)))</formula>
    </cfRule>
    <cfRule type="containsText" dxfId="196" priority="17" operator="containsText" text="Media">
      <formula>NOT(ISERROR(SEARCH("Media",T10)))</formula>
    </cfRule>
    <cfRule type="containsText" dxfId="195" priority="18" operator="containsText" text="Muy Baja">
      <formula>NOT(ISERROR(SEARCH("Muy Baja",T10)))</formula>
    </cfRule>
    <cfRule type="containsText" dxfId="194" priority="19" operator="containsText" text="Baja">
      <formula>NOT(ISERROR(SEARCH("Baja",T10)))</formula>
    </cfRule>
    <cfRule type="containsText" dxfId="193" priority="20" operator="containsText" text="Muy Baja">
      <formula>NOT(ISERROR(SEARCH("Muy Baja",T10)))</formula>
    </cfRule>
    <cfRule type="containsText" dxfId="192" priority="21" operator="containsText" text="Muy Baja">
      <formula>NOT(ISERROR(SEARCH("Muy Baja",T10)))</formula>
    </cfRule>
    <cfRule type="containsText" dxfId="191" priority="22" operator="containsText" text="Muy Baja">
      <formula>NOT(ISERROR(SEARCH("Muy Baja",T10)))</formula>
    </cfRule>
    <cfRule type="containsText" dxfId="190" priority="23" operator="containsText" text="Muy Baja'Tabla probabilidad'!">
      <formula>NOT(ISERROR(SEARCH("Muy Baja'Tabla probabilidad'!",T10)))</formula>
    </cfRule>
    <cfRule type="containsText" dxfId="189" priority="24" operator="containsText" text="Muy bajo">
      <formula>NOT(ISERROR(SEARCH("Muy bajo",T10)))</formula>
    </cfRule>
    <cfRule type="containsText" dxfId="188" priority="25" operator="containsText" text="Alta">
      <formula>NOT(ISERROR(SEARCH("Alta",T10)))</formula>
    </cfRule>
    <cfRule type="containsText" dxfId="187" priority="26" operator="containsText" text="Media">
      <formula>NOT(ISERROR(SEARCH("Media",T10)))</formula>
    </cfRule>
    <cfRule type="containsText" dxfId="186" priority="27" operator="containsText" text="Baja">
      <formula>NOT(ISERROR(SEARCH("Baja",T10)))</formula>
    </cfRule>
    <cfRule type="containsText" dxfId="185" priority="28" operator="containsText" text="Muy baja">
      <formula>NOT(ISERROR(SEARCH("Muy baja",T10)))</formula>
    </cfRule>
    <cfRule type="cellIs" dxfId="184" priority="31" operator="between">
      <formula>1</formula>
      <formula>2</formula>
    </cfRule>
    <cfRule type="cellIs" dxfId="183" priority="32" operator="between">
      <formula>0</formula>
      <formula>2</formula>
    </cfRule>
  </conditionalFormatting>
  <conditionalFormatting sqref="U10">
    <cfRule type="containsText" dxfId="182" priority="5" operator="containsText" text="Catastrófico">
      <formula>NOT(ISERROR(SEARCH("Catastrófico",U10)))</formula>
    </cfRule>
    <cfRule type="containsText" dxfId="181" priority="6" operator="containsText" text="Mayor">
      <formula>NOT(ISERROR(SEARCH("Mayor",U10)))</formula>
    </cfRule>
    <cfRule type="containsText" dxfId="180" priority="7" operator="containsText" text="Alta">
      <formula>NOT(ISERROR(SEARCH("Alta",U10)))</formula>
    </cfRule>
    <cfRule type="containsText" dxfId="179" priority="8" operator="containsText" text="Moderado">
      <formula>NOT(ISERROR(SEARCH("Moderado",U10)))</formula>
    </cfRule>
    <cfRule type="containsText" dxfId="178" priority="9" operator="containsText" text="Menor">
      <formula>NOT(ISERROR(SEARCH("Menor",U10)))</formula>
    </cfRule>
    <cfRule type="containsText" dxfId="177" priority="10" operator="containsText" text="Leve">
      <formula>NOT(ISERROR(SEARCH("Leve",U10)))</formula>
    </cfRule>
  </conditionalFormatting>
  <conditionalFormatting sqref="V10">
    <cfRule type="containsText" dxfId="176" priority="1" operator="containsText" text="Extremo">
      <formula>NOT(ISERROR(SEARCH("Extremo",V10)))</formula>
    </cfRule>
    <cfRule type="containsText" dxfId="175" priority="2" operator="containsText" text="Alto">
      <formula>NOT(ISERROR(SEARCH("Alto",V10)))</formula>
    </cfRule>
    <cfRule type="containsText" dxfId="174" priority="3" operator="containsText" text="Bajo">
      <formula>NOT(ISERROR(SEARCH("Bajo",V10)))</formula>
    </cfRule>
    <cfRule type="containsText" dxfId="173" priority="4" operator="containsText" text="Moderado">
      <formula>NOT(ISERROR(SEARCH("Moderado",V10)))</formula>
    </cfRule>
  </conditionalFormatting>
  <dataValidations count="2">
    <dataValidation allowBlank="1" showInputMessage="1" showErrorMessage="1" prompt="Enunciar cuál es el control" sqref="M20:M24 E33 E35:E38 E22:E31 E55:E58 E63 E65:E68 E53 E20 E50:E51 E60:E61" xr:uid="{00000000-0002-0000-0500-000000000000}"/>
    <dataValidation type="list" allowBlank="1" showInputMessage="1" showErrorMessage="1" sqref="F10:I11 G43:I43 F53:I69 F20:I40 F44:I51 F42:I42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'!$B$5,T20)))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'!$B$5,T20)))</xm:f>
            <xm:f>'8- Políticas de Administración '!$B$5</xm:f>
            <x14:dxf>
              <font>
                <color rgb="FF9C0006"/>
              </font>
              <fill>
                <patternFill>
                  <bgColor rgb="FFFFC7CE"/>
                </patternFill>
              </fill>
            </x14:dxf>
          </x14:cfRule>
          <xm:sqref>T20 T30 T50 T60 T40</xm:sqref>
        </x14:conditionalFormatting>
        <x14:conditionalFormatting xmlns:xm="http://schemas.microsoft.com/office/excel/2006/main">
          <x14:cfRule type="containsText" priority="29" operator="containsText" id="{B367AC3E-ADEA-413F-BDC8-4F2DEB9BC259}">
            <xm:f>NOT(ISERROR(SEARCH('8- Políticas de Administración '!$B$5,T10)))</xm:f>
            <xm:f>'8- Políticas de Administración '!$B$5</xm:f>
            <x14:dxf>
              <font>
                <color rgb="FF006100"/>
              </font>
              <fill>
                <patternFill>
                  <bgColor rgb="FFC6EFCE"/>
                </patternFill>
              </fill>
            </x14:dxf>
          </x14:cfRule>
          <x14:cfRule type="containsText" priority="30" operator="containsText" id="{05AE8BB8-AEBE-4D7B-8E71-C8171F0FCD14}">
            <xm:f>NOT(ISERROR(SEARCH('8- Políticas de Administración '!$B$5,T10)))</xm:f>
            <xm:f>'8- Políticas de Administración '!$B$5</xm:f>
            <x14:dxf>
              <font>
                <color rgb="FF9C0006"/>
              </font>
              <fill>
                <patternFill>
                  <bgColor rgb="FFFFC7CE"/>
                </patternFill>
              </fill>
            </x14:dxf>
          </x14:cfRule>
          <xm:sqref>T10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4" tint="-0.249977111117893"/>
    <pageSetUpPr fitToPage="1"/>
  </sheetPr>
  <dimension ref="A1:JI69"/>
  <sheetViews>
    <sheetView showGridLines="0" zoomScale="55" zoomScaleNormal="55" zoomScalePageLayoutView="70" workbookViewId="0">
      <selection activeCell="C10" sqref="C10:C19"/>
    </sheetView>
  </sheetViews>
  <sheetFormatPr baseColWidth="10" defaultColWidth="11.42578125" defaultRowHeight="15"/>
  <cols>
    <col min="1" max="1" width="5.42578125" customWidth="1"/>
    <col min="2" max="2" width="25.28515625" customWidth="1"/>
    <col min="3" max="3" width="57.42578125" customWidth="1"/>
    <col min="4" max="4" width="15.85546875" customWidth="1"/>
    <col min="5" max="5" width="35.140625"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0.140625" style="37" customWidth="1"/>
    <col min="13" max="13" width="16.7109375" customWidth="1"/>
    <col min="14" max="14" width="17.42578125" customWidth="1"/>
    <col min="15" max="15" width="50.140625" style="17" customWidth="1"/>
    <col min="16" max="16" width="32.140625" style="17" customWidth="1"/>
    <col min="17" max="17" width="18.7109375" style="17" customWidth="1"/>
    <col min="18" max="269" width="11.42578125" style="17"/>
    <col min="270" max="16384" width="11.42578125" style="22"/>
  </cols>
  <sheetData>
    <row r="1" spans="1:269" s="19" customFormat="1" ht="24.75" customHeight="1">
      <c r="A1" s="552"/>
      <c r="B1" s="552"/>
      <c r="C1" s="552"/>
      <c r="D1" s="552"/>
      <c r="E1" s="552"/>
      <c r="F1" s="551" t="s">
        <v>362</v>
      </c>
      <c r="G1" s="551"/>
      <c r="H1" s="551"/>
      <c r="I1" s="551"/>
      <c r="J1" s="551"/>
      <c r="K1" s="551"/>
      <c r="L1" s="551"/>
      <c r="M1" s="551"/>
      <c r="N1" s="551"/>
      <c r="O1" s="551"/>
      <c r="P1" s="551"/>
      <c r="Q1" s="55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36.75" customHeight="1">
      <c r="A2" s="552"/>
      <c r="B2" s="552"/>
      <c r="C2" s="552"/>
      <c r="D2" s="552"/>
      <c r="E2" s="552"/>
      <c r="F2" s="551"/>
      <c r="G2" s="551"/>
      <c r="H2" s="551"/>
      <c r="I2" s="551"/>
      <c r="J2" s="551"/>
      <c r="K2" s="551"/>
      <c r="L2" s="551"/>
      <c r="M2" s="551"/>
      <c r="N2" s="551"/>
      <c r="O2" s="551"/>
      <c r="P2" s="551"/>
      <c r="Q2" s="55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16.5">
      <c r="A3" s="552"/>
      <c r="B3" s="552"/>
      <c r="C3" s="552"/>
      <c r="D3" s="552"/>
      <c r="E3" s="552"/>
      <c r="F3" s="551"/>
      <c r="G3" s="551"/>
      <c r="H3" s="551"/>
      <c r="I3" s="551"/>
      <c r="J3" s="551"/>
      <c r="K3" s="551"/>
      <c r="L3" s="551"/>
      <c r="M3" s="551"/>
      <c r="N3" s="551"/>
      <c r="O3" s="551"/>
      <c r="P3" s="551"/>
      <c r="Q3" s="55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18">
      <c r="A4" s="441" t="s">
        <v>263</v>
      </c>
      <c r="B4" s="441"/>
      <c r="C4" s="495" t="s">
        <v>5</v>
      </c>
      <c r="D4" s="495"/>
      <c r="E4" s="495"/>
      <c r="F4" s="495"/>
      <c r="G4" s="495"/>
      <c r="H4" s="495"/>
      <c r="I4" s="495"/>
      <c r="J4" s="495"/>
      <c r="K4" s="495"/>
      <c r="L4" s="495"/>
      <c r="M4" s="495"/>
      <c r="N4" s="495"/>
      <c r="O4" s="495"/>
      <c r="P4" s="495"/>
      <c r="Q4" s="49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47.25" customHeight="1">
      <c r="A5" s="441" t="s">
        <v>264</v>
      </c>
      <c r="B5" s="441"/>
      <c r="C5" s="495" t="s">
        <v>330</v>
      </c>
      <c r="D5" s="495"/>
      <c r="E5" s="495"/>
      <c r="F5" s="495"/>
      <c r="G5" s="495"/>
      <c r="H5" s="495"/>
      <c r="I5" s="495"/>
      <c r="J5" s="495"/>
      <c r="K5" s="495"/>
      <c r="L5" s="495"/>
      <c r="M5" s="495"/>
      <c r="N5" s="495"/>
      <c r="O5" s="495"/>
      <c r="P5" s="495"/>
      <c r="Q5" s="49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18">
      <c r="A6" s="441" t="s">
        <v>265</v>
      </c>
      <c r="B6" s="441"/>
      <c r="C6" s="496" t="s">
        <v>266</v>
      </c>
      <c r="D6" s="496"/>
      <c r="E6" s="496"/>
      <c r="F6" s="496"/>
      <c r="G6" s="496"/>
      <c r="H6" s="496"/>
      <c r="I6" s="496"/>
      <c r="J6" s="496"/>
      <c r="K6" s="496"/>
      <c r="L6" s="496"/>
      <c r="M6" s="496"/>
      <c r="N6" s="496"/>
      <c r="O6" s="496"/>
      <c r="P6" s="496"/>
      <c r="Q6" s="49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3" t="s">
        <v>363</v>
      </c>
      <c r="B7" s="513"/>
      <c r="C7" s="513"/>
      <c r="D7" s="513"/>
      <c r="E7" s="513"/>
      <c r="F7" s="513" t="s">
        <v>282</v>
      </c>
      <c r="G7" s="513"/>
      <c r="H7" s="513"/>
      <c r="I7" s="87"/>
      <c r="J7" s="459" t="s">
        <v>364</v>
      </c>
      <c r="K7" s="459"/>
      <c r="L7" s="459"/>
      <c r="M7" s="459"/>
      <c r="N7" s="46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18" thickTop="1" thickBot="1">
      <c r="A8" s="515" t="s">
        <v>272</v>
      </c>
      <c r="B8" s="516" t="s">
        <v>333</v>
      </c>
      <c r="C8" s="547" t="s">
        <v>274</v>
      </c>
      <c r="D8" s="543" t="s">
        <v>284</v>
      </c>
      <c r="E8" s="516" t="s">
        <v>268</v>
      </c>
      <c r="F8" s="545" t="s">
        <v>365</v>
      </c>
      <c r="G8" s="545" t="s">
        <v>366</v>
      </c>
      <c r="H8" s="545" t="s">
        <v>367</v>
      </c>
      <c r="I8" s="549"/>
      <c r="J8" s="545" t="s">
        <v>368</v>
      </c>
      <c r="K8" s="545" t="s">
        <v>369</v>
      </c>
      <c r="L8" s="545" t="s">
        <v>370</v>
      </c>
      <c r="M8" s="545" t="s">
        <v>371</v>
      </c>
      <c r="N8" s="545" t="s">
        <v>372</v>
      </c>
      <c r="O8" s="545" t="s">
        <v>373</v>
      </c>
      <c r="P8" s="545" t="s">
        <v>374</v>
      </c>
      <c r="Q8" s="545" t="s">
        <v>375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16.5">
      <c r="A9" s="442"/>
      <c r="B9" s="517"/>
      <c r="C9" s="548"/>
      <c r="D9" s="544"/>
      <c r="E9" s="517"/>
      <c r="F9" s="546"/>
      <c r="G9" s="546"/>
      <c r="H9" s="546"/>
      <c r="I9" s="550"/>
      <c r="J9" s="546"/>
      <c r="K9" s="546"/>
      <c r="L9" s="546"/>
      <c r="M9" s="546"/>
      <c r="N9" s="546"/>
      <c r="O9" s="546"/>
      <c r="P9" s="546"/>
      <c r="Q9" s="54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s="21" customFormat="1" ht="25.5">
      <c r="A10" s="404">
        <f>'5- Identificación de Riesgos'!A10</f>
        <v>1</v>
      </c>
      <c r="B10" s="404" t="str">
        <f>'5- Identificación de Riesgos'!B10</f>
        <v>Incumplimiento de las metas establecidas</v>
      </c>
      <c r="C10" s="404" t="str">
        <f>'5- Identificación de Riesgos'!C10</f>
        <v>Posibilidad de incumplimiento de las metas establecidas por la cantidad de solicitudes que ingresan diariamente al correo electrónico de notificaciones judiciales lo que ocasionaría el vencimiento de términos</v>
      </c>
      <c r="D10" s="407" t="s">
        <v>286</v>
      </c>
      <c r="E10" s="261" t="str">
        <f>'5- Identificación de Riesgos'!D10</f>
        <v>1. Indebida notificación de la solicitud de conciliación prejudicial</v>
      </c>
      <c r="F10" s="413" t="str">
        <f>'5- Identificación de Riesgos'!H10</f>
        <v>Muy Baja - 1</v>
      </c>
      <c r="G10" s="407" t="str">
        <f>'5- Identificación de Riesgos'!M10</f>
        <v>Menor - 2</v>
      </c>
      <c r="H10" s="407" t="str">
        <f>'5- Identificación de Riesgos'!N10</f>
        <v>Bajo - 2</v>
      </c>
      <c r="I10" s="153"/>
      <c r="J10" s="540" t="str">
        <f>'6- Valoración Controles'!T10</f>
        <v>Muy Baja - 1</v>
      </c>
      <c r="K10" s="540" t="str">
        <f>'6- Valoración Controles'!U10</f>
        <v>Menor - 2</v>
      </c>
      <c r="L10" s="554"/>
      <c r="M10" s="481" t="str">
        <f>'6- Valoración Controles'!V10</f>
        <v>Bajo - 2</v>
      </c>
      <c r="N10" s="481" t="s">
        <v>376</v>
      </c>
      <c r="O10" s="178"/>
      <c r="P10" s="178"/>
      <c r="Q10" s="179"/>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row>
    <row r="11" spans="1:269" s="21" customFormat="1" ht="25.5">
      <c r="A11" s="405"/>
      <c r="B11" s="405"/>
      <c r="C11" s="405"/>
      <c r="D11" s="408"/>
      <c r="E11" s="261" t="str">
        <f>'5- Identificación de Riesgos'!D11</f>
        <v xml:space="preserve">2. El abogado asignado no elabora la ficha de conciliación prejudicial </v>
      </c>
      <c r="F11" s="414"/>
      <c r="G11" s="553"/>
      <c r="H11" s="408"/>
      <c r="I11" s="88"/>
      <c r="J11" s="541"/>
      <c r="K11" s="541"/>
      <c r="L11" s="555"/>
      <c r="M11" s="482"/>
      <c r="N11" s="482"/>
      <c r="O11" s="180"/>
      <c r="P11" s="180"/>
      <c r="Q11" s="181"/>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row>
    <row r="12" spans="1:269" s="21" customFormat="1" ht="38.25">
      <c r="A12" s="405"/>
      <c r="B12" s="405"/>
      <c r="C12" s="405"/>
      <c r="D12" s="408"/>
      <c r="E12" s="261" t="str">
        <f>'5- Identificación de Riesgos'!D12</f>
        <v>3. Falta de control de las Acciones Constitucionales y procesos que ingresan a Asistencia Legal</v>
      </c>
      <c r="F12" s="414"/>
      <c r="G12" s="553"/>
      <c r="H12" s="408"/>
      <c r="I12" s="88"/>
      <c r="J12" s="541"/>
      <c r="K12" s="541"/>
      <c r="L12" s="555"/>
      <c r="M12" s="482"/>
      <c r="N12" s="482"/>
      <c r="O12" s="180"/>
      <c r="P12" s="180"/>
      <c r="Q12" s="181"/>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row>
    <row r="13" spans="1:269" s="21" customFormat="1" ht="51">
      <c r="A13" s="405"/>
      <c r="B13" s="405"/>
      <c r="C13" s="405"/>
      <c r="D13" s="408"/>
      <c r="E13" s="261" t="str">
        <f>'5- Identificación de Riesgos'!D13</f>
        <v xml:space="preserve">4. Cantidad de solicitudes que ingresan diariamente al correo electrónico de notificaciones judiciales  
</v>
      </c>
      <c r="F13" s="414"/>
      <c r="G13" s="553"/>
      <c r="H13" s="408"/>
      <c r="I13" s="88"/>
      <c r="J13" s="541"/>
      <c r="K13" s="541"/>
      <c r="L13" s="555"/>
      <c r="M13" s="482"/>
      <c r="N13" s="482"/>
      <c r="O13" s="180"/>
      <c r="P13" s="180"/>
      <c r="Q13" s="181"/>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row>
    <row r="14" spans="1:269" s="21" customFormat="1" ht="16.5">
      <c r="A14" s="405"/>
      <c r="B14" s="405"/>
      <c r="C14" s="405"/>
      <c r="D14" s="408"/>
      <c r="E14" s="261">
        <f>'5- Identificación de Riesgos'!D14</f>
        <v>0</v>
      </c>
      <c r="F14" s="414"/>
      <c r="G14" s="553"/>
      <c r="H14" s="408"/>
      <c r="I14" s="88"/>
      <c r="J14" s="541"/>
      <c r="K14" s="541"/>
      <c r="L14" s="555"/>
      <c r="M14" s="482"/>
      <c r="N14" s="482"/>
      <c r="O14" s="180"/>
      <c r="P14" s="180"/>
      <c r="Q14" s="181"/>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row>
    <row r="15" spans="1:269" s="21" customFormat="1" ht="16.5">
      <c r="A15" s="405"/>
      <c r="B15" s="405"/>
      <c r="C15" s="405"/>
      <c r="D15" s="408"/>
      <c r="E15" s="261">
        <f>'5- Identificación de Riesgos'!D15</f>
        <v>0</v>
      </c>
      <c r="F15" s="414"/>
      <c r="G15" s="553"/>
      <c r="H15" s="408"/>
      <c r="I15" s="88"/>
      <c r="J15" s="541"/>
      <c r="K15" s="541"/>
      <c r="L15" s="555"/>
      <c r="M15" s="482"/>
      <c r="N15" s="482"/>
      <c r="O15" s="180"/>
      <c r="P15" s="180"/>
      <c r="Q15" s="181"/>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row>
    <row r="16" spans="1:269" s="21" customFormat="1" ht="16.5">
      <c r="A16" s="405"/>
      <c r="B16" s="405"/>
      <c r="C16" s="405"/>
      <c r="D16" s="408"/>
      <c r="E16" s="261">
        <f>'5- Identificación de Riesgos'!D16</f>
        <v>0</v>
      </c>
      <c r="F16" s="414"/>
      <c r="G16" s="553"/>
      <c r="H16" s="408"/>
      <c r="I16" s="88"/>
      <c r="J16" s="541"/>
      <c r="K16" s="541"/>
      <c r="L16" s="555"/>
      <c r="M16" s="482"/>
      <c r="N16" s="482"/>
      <c r="O16" s="180"/>
      <c r="P16" s="180"/>
      <c r="Q16" s="181"/>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row>
    <row r="17" spans="1:269" s="21" customFormat="1" ht="16.5">
      <c r="A17" s="405"/>
      <c r="B17" s="405"/>
      <c r="C17" s="405"/>
      <c r="D17" s="408"/>
      <c r="E17" s="261">
        <f>'5- Identificación de Riesgos'!D17</f>
        <v>0</v>
      </c>
      <c r="F17" s="414"/>
      <c r="G17" s="553"/>
      <c r="H17" s="408"/>
      <c r="I17" s="88"/>
      <c r="J17" s="541"/>
      <c r="K17" s="541"/>
      <c r="L17" s="555"/>
      <c r="M17" s="482"/>
      <c r="N17" s="482"/>
      <c r="O17" s="180"/>
      <c r="P17" s="180"/>
      <c r="Q17" s="181"/>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row>
    <row r="18" spans="1:269" s="21" customFormat="1" ht="16.5">
      <c r="A18" s="405"/>
      <c r="B18" s="405"/>
      <c r="C18" s="405"/>
      <c r="D18" s="408"/>
      <c r="E18" s="261">
        <f>'5- Identificación de Riesgos'!D18</f>
        <v>0</v>
      </c>
      <c r="F18" s="414"/>
      <c r="G18" s="553"/>
      <c r="H18" s="408"/>
      <c r="I18" s="88"/>
      <c r="J18" s="541"/>
      <c r="K18" s="541"/>
      <c r="L18" s="555"/>
      <c r="M18" s="482"/>
      <c r="N18" s="482"/>
      <c r="O18" s="180"/>
      <c r="P18" s="180"/>
      <c r="Q18" s="181"/>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row>
    <row r="19" spans="1:269" s="21" customFormat="1" ht="17.25" customHeight="1">
      <c r="A19" s="405"/>
      <c r="B19" s="405"/>
      <c r="C19" s="405"/>
      <c r="D19" s="408"/>
      <c r="E19" s="261">
        <f>'5- Identificación de Riesgos'!D19</f>
        <v>0</v>
      </c>
      <c r="F19" s="414"/>
      <c r="G19" s="553"/>
      <c r="H19" s="408"/>
      <c r="I19" s="89"/>
      <c r="J19" s="542"/>
      <c r="K19" s="542"/>
      <c r="L19" s="556"/>
      <c r="M19" s="461"/>
      <c r="N19" s="461"/>
      <c r="O19" s="180"/>
      <c r="P19" s="180"/>
      <c r="Q19" s="181"/>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row>
    <row r="20" spans="1:269" ht="38.25">
      <c r="A20" s="404">
        <f>'5- Identificación de Riesgos'!A20</f>
        <v>2</v>
      </c>
      <c r="B20" s="481" t="str">
        <f>'5- Identificación de Riesgos'!B20</f>
        <v>Imprecisiones en la defensa judicial</v>
      </c>
      <c r="C20" s="407" t="str">
        <f>'5- Identificación de Riesgos'!C20</f>
        <v xml:space="preserve">Posibilidad de pérdida reputacional por imprecisiones en la defensa judicial </v>
      </c>
      <c r="D20" s="407" t="s">
        <v>286</v>
      </c>
      <c r="E20" s="261" t="str">
        <f>'5- Identificación de Riesgos'!D20</f>
        <v xml:space="preserve">1. Falta de estudio y actualización en materia jurídica de los apoderados de la Rama Judicial. </v>
      </c>
      <c r="F20" s="413" t="str">
        <f>'5- Identificación de Riesgos'!H20</f>
        <v>Muy Baja - 1</v>
      </c>
      <c r="G20" s="407" t="str">
        <f>'5- Identificación de Riesgos'!M20</f>
        <v>Menor - 2</v>
      </c>
      <c r="H20" s="407" t="str">
        <f>'5- Identificación de Riesgos'!N20</f>
        <v>Bajo - 2</v>
      </c>
      <c r="I20" s="153"/>
      <c r="J20" s="540" t="str">
        <f>'6- Valoración Controles'!T20</f>
        <v>Muy Baja - 1</v>
      </c>
      <c r="K20" s="540" t="str">
        <f>'6- Valoración Controles'!U20</f>
        <v>Menor - 2</v>
      </c>
      <c r="L20" s="554" t="e">
        <f>AVERAGE(#REF!)</f>
        <v>#REF!</v>
      </c>
      <c r="M20" s="481" t="str">
        <f>'6- Valoración Controles'!V20</f>
        <v>Bajo - 2</v>
      </c>
      <c r="N20" s="481" t="s">
        <v>376</v>
      </c>
      <c r="O20" s="178"/>
      <c r="P20" s="178"/>
      <c r="Q20" s="179"/>
    </row>
    <row r="21" spans="1:269" ht="25.5">
      <c r="A21" s="405"/>
      <c r="B21" s="482"/>
      <c r="C21" s="408"/>
      <c r="D21" s="408"/>
      <c r="E21" s="262" t="str">
        <f>'5- Identificación de Riesgos'!D21</f>
        <v>2. Cambios permanentes en la normatividad</v>
      </c>
      <c r="F21" s="414"/>
      <c r="G21" s="553"/>
      <c r="H21" s="408"/>
      <c r="I21" s="88"/>
      <c r="J21" s="541"/>
      <c r="K21" s="541"/>
      <c r="L21" s="555"/>
      <c r="M21" s="482"/>
      <c r="N21" s="482"/>
      <c r="O21" s="180"/>
      <c r="P21" s="180"/>
      <c r="Q21" s="181"/>
    </row>
    <row r="22" spans="1:269">
      <c r="A22" s="405"/>
      <c r="B22" s="482"/>
      <c r="C22" s="408"/>
      <c r="D22" s="408"/>
      <c r="E22" s="262" t="str">
        <f>'5- Identificación de Riesgos'!D22</f>
        <v>3. Desactualización de la jurisprudencia</v>
      </c>
      <c r="F22" s="414"/>
      <c r="G22" s="553"/>
      <c r="H22" s="408"/>
      <c r="I22" s="88"/>
      <c r="J22" s="541"/>
      <c r="K22" s="541"/>
      <c r="L22" s="555"/>
      <c r="M22" s="482"/>
      <c r="N22" s="482"/>
      <c r="O22" s="180"/>
      <c r="P22" s="180"/>
      <c r="Q22" s="181"/>
    </row>
    <row r="23" spans="1:269" ht="38.25">
      <c r="A23" s="405"/>
      <c r="B23" s="482"/>
      <c r="C23" s="408"/>
      <c r="D23" s="408"/>
      <c r="E23" s="262" t="str">
        <f>'5- Identificación de Riesgos'!D23</f>
        <v>4. Falta de capacitación para los servidores judiciales de la Unidad de Asistencia Legal.</v>
      </c>
      <c r="F23" s="414"/>
      <c r="G23" s="553"/>
      <c r="H23" s="408"/>
      <c r="I23" s="88"/>
      <c r="J23" s="541"/>
      <c r="K23" s="541"/>
      <c r="L23" s="555"/>
      <c r="M23" s="482"/>
      <c r="N23" s="482"/>
      <c r="O23" s="180"/>
      <c r="P23" s="180"/>
      <c r="Q23" s="181"/>
    </row>
    <row r="24" spans="1:269" ht="25.5">
      <c r="A24" s="405"/>
      <c r="B24" s="482"/>
      <c r="C24" s="408"/>
      <c r="D24" s="408"/>
      <c r="E24" s="262" t="str">
        <f>'5- Identificación de Riesgos'!D24</f>
        <v>5. Multiplicidad de criterios en cuanto a la defensa judicial</v>
      </c>
      <c r="F24" s="414"/>
      <c r="G24" s="553"/>
      <c r="H24" s="408"/>
      <c r="I24" s="88"/>
      <c r="J24" s="541"/>
      <c r="K24" s="541"/>
      <c r="L24" s="555"/>
      <c r="M24" s="482"/>
      <c r="N24" s="482"/>
      <c r="O24" s="180"/>
      <c r="P24" s="180"/>
      <c r="Q24" s="181"/>
    </row>
    <row r="25" spans="1:269">
      <c r="A25" s="405"/>
      <c r="B25" s="482"/>
      <c r="C25" s="408"/>
      <c r="D25" s="408"/>
      <c r="E25" s="262">
        <f>'5- Identificación de Riesgos'!D25</f>
        <v>0</v>
      </c>
      <c r="F25" s="414"/>
      <c r="G25" s="553"/>
      <c r="H25" s="408"/>
      <c r="I25" s="88"/>
      <c r="J25" s="541"/>
      <c r="K25" s="541"/>
      <c r="L25" s="555"/>
      <c r="M25" s="482"/>
      <c r="N25" s="482"/>
      <c r="O25" s="180"/>
      <c r="P25" s="180"/>
      <c r="Q25" s="181"/>
    </row>
    <row r="26" spans="1:269">
      <c r="A26" s="405"/>
      <c r="B26" s="482"/>
      <c r="C26" s="408"/>
      <c r="D26" s="408"/>
      <c r="E26" s="262">
        <f>'5- Identificación de Riesgos'!D26</f>
        <v>0</v>
      </c>
      <c r="F26" s="414"/>
      <c r="G26" s="553"/>
      <c r="H26" s="408"/>
      <c r="I26" s="88"/>
      <c r="J26" s="541"/>
      <c r="K26" s="541"/>
      <c r="L26" s="555"/>
      <c r="M26" s="482"/>
      <c r="N26" s="482"/>
      <c r="O26" s="180"/>
      <c r="P26" s="180"/>
      <c r="Q26" s="181"/>
    </row>
    <row r="27" spans="1:269">
      <c r="A27" s="405"/>
      <c r="B27" s="482"/>
      <c r="C27" s="408"/>
      <c r="D27" s="408"/>
      <c r="E27" s="262">
        <f>'5- Identificación de Riesgos'!D27</f>
        <v>0</v>
      </c>
      <c r="F27" s="414"/>
      <c r="G27" s="553"/>
      <c r="H27" s="408"/>
      <c r="I27" s="88"/>
      <c r="J27" s="541"/>
      <c r="K27" s="541"/>
      <c r="L27" s="555"/>
      <c r="M27" s="482"/>
      <c r="N27" s="482"/>
      <c r="O27" s="180"/>
      <c r="P27" s="180"/>
      <c r="Q27" s="181"/>
    </row>
    <row r="28" spans="1:269">
      <c r="A28" s="405"/>
      <c r="B28" s="482"/>
      <c r="C28" s="408"/>
      <c r="D28" s="408"/>
      <c r="E28" s="262">
        <f>'5- Identificación de Riesgos'!D28</f>
        <v>0</v>
      </c>
      <c r="F28" s="414"/>
      <c r="G28" s="553"/>
      <c r="H28" s="408"/>
      <c r="I28" s="88"/>
      <c r="J28" s="541"/>
      <c r="K28" s="541"/>
      <c r="L28" s="555"/>
      <c r="M28" s="482"/>
      <c r="N28" s="482"/>
      <c r="O28" s="180"/>
      <c r="P28" s="180"/>
      <c r="Q28" s="181"/>
    </row>
    <row r="29" spans="1:269">
      <c r="A29" s="405"/>
      <c r="B29" s="461"/>
      <c r="C29" s="408"/>
      <c r="D29" s="408"/>
      <c r="E29" s="262">
        <f>'5- Identificación de Riesgos'!D29</f>
        <v>0</v>
      </c>
      <c r="F29" s="414"/>
      <c r="G29" s="553"/>
      <c r="H29" s="408"/>
      <c r="I29" s="89"/>
      <c r="J29" s="542"/>
      <c r="K29" s="542"/>
      <c r="L29" s="556"/>
      <c r="M29" s="461"/>
      <c r="N29" s="461"/>
      <c r="O29" s="180"/>
      <c r="P29" s="180"/>
      <c r="Q29" s="181"/>
    </row>
    <row r="30" spans="1:269" ht="25.5">
      <c r="A30" s="404">
        <f>'5- Identificación de Riesgos'!A30</f>
        <v>3</v>
      </c>
      <c r="B30" s="481" t="str">
        <f>'5- Identificación de Riesgos'!B30</f>
        <v>Incumplimiento de las metas establecidas por inoportunidad en el reporte de la información</v>
      </c>
      <c r="C30" s="407" t="str">
        <f>'5- Identificación de Riesgos'!C30</f>
        <v>Posibilidad de Incumplimiento de las metas establecidas por falencias en la calidad y oportunidad en el registro y reporte de la información relacionada con los procesos en la plataforma EKOGUI</v>
      </c>
      <c r="D30" s="461" t="s">
        <v>286</v>
      </c>
      <c r="E30" s="262" t="str">
        <f>'5- Identificación de Riesgos'!D30</f>
        <v>1. Errores en la información cargada en la plataforma EKOGUI</v>
      </c>
      <c r="F30" s="413" t="str">
        <f>'5- Identificación de Riesgos'!H30</f>
        <v>Muy Baja - 1</v>
      </c>
      <c r="G30" s="407" t="str">
        <f>'5- Identificación de Riesgos'!M30</f>
        <v>Leve - 1</v>
      </c>
      <c r="H30" s="407" t="str">
        <f>'5- Identificación de Riesgos'!N30</f>
        <v>Bajo - 1</v>
      </c>
      <c r="I30" s="88"/>
      <c r="J30" s="540" t="str">
        <f>'6- Valoración Controles'!T30</f>
        <v>Muy Baja - 1</v>
      </c>
      <c r="K30" s="540" t="str">
        <f>'6- Valoración Controles'!U30</f>
        <v>Leve - 1</v>
      </c>
      <c r="L30" s="554" t="e">
        <f>AVERAGE(#REF!)</f>
        <v>#REF!</v>
      </c>
      <c r="M30" s="481" t="str">
        <f>'6- Valoración Controles'!V30</f>
        <v>Bajo - 1</v>
      </c>
      <c r="N30" s="482" t="s">
        <v>376</v>
      </c>
      <c r="O30" s="180"/>
      <c r="P30" s="180"/>
      <c r="Q30" s="181"/>
    </row>
    <row r="31" spans="1:269" ht="38.25">
      <c r="A31" s="405"/>
      <c r="B31" s="482"/>
      <c r="C31" s="408"/>
      <c r="D31" s="408"/>
      <c r="E31" s="262" t="str">
        <f>'5- Identificación de Riesgos'!D31</f>
        <v>2. Registro inoportuno de las actuaciones de los procesos judiciales en la plataforma EKOGUI</v>
      </c>
      <c r="F31" s="414"/>
      <c r="G31" s="553"/>
      <c r="H31" s="408"/>
      <c r="I31" s="88"/>
      <c r="J31" s="541"/>
      <c r="K31" s="541"/>
      <c r="L31" s="555"/>
      <c r="M31" s="482"/>
      <c r="N31" s="482"/>
      <c r="O31" s="180"/>
      <c r="P31" s="180"/>
      <c r="Q31" s="181"/>
    </row>
    <row r="32" spans="1:269">
      <c r="A32" s="405"/>
      <c r="B32" s="482"/>
      <c r="C32" s="408"/>
      <c r="D32" s="408"/>
      <c r="E32" s="262">
        <f>'5- Identificación de Riesgos'!D32</f>
        <v>0</v>
      </c>
      <c r="F32" s="414"/>
      <c r="G32" s="553"/>
      <c r="H32" s="408"/>
      <c r="I32" s="88"/>
      <c r="J32" s="541"/>
      <c r="K32" s="541"/>
      <c r="L32" s="555"/>
      <c r="M32" s="482"/>
      <c r="N32" s="482"/>
      <c r="O32" s="180"/>
      <c r="P32" s="180"/>
      <c r="Q32" s="181"/>
    </row>
    <row r="33" spans="1:17">
      <c r="A33" s="405"/>
      <c r="B33" s="482"/>
      <c r="C33" s="408"/>
      <c r="D33" s="408"/>
      <c r="E33" s="262">
        <f>'5- Identificación de Riesgos'!D33</f>
        <v>0</v>
      </c>
      <c r="F33" s="414"/>
      <c r="G33" s="553"/>
      <c r="H33" s="408"/>
      <c r="I33" s="88"/>
      <c r="J33" s="541"/>
      <c r="K33" s="541"/>
      <c r="L33" s="555"/>
      <c r="M33" s="482"/>
      <c r="N33" s="482"/>
      <c r="O33" s="180"/>
      <c r="P33" s="180"/>
      <c r="Q33" s="181"/>
    </row>
    <row r="34" spans="1:17">
      <c r="A34" s="405"/>
      <c r="B34" s="482"/>
      <c r="C34" s="408"/>
      <c r="D34" s="408"/>
      <c r="E34" s="262">
        <f>'5- Identificación de Riesgos'!D34</f>
        <v>0</v>
      </c>
      <c r="F34" s="414"/>
      <c r="G34" s="553"/>
      <c r="H34" s="408"/>
      <c r="I34" s="88"/>
      <c r="J34" s="541"/>
      <c r="K34" s="541"/>
      <c r="L34" s="555"/>
      <c r="M34" s="482"/>
      <c r="N34" s="482"/>
      <c r="O34" s="180"/>
      <c r="P34" s="180"/>
      <c r="Q34" s="181"/>
    </row>
    <row r="35" spans="1:17">
      <c r="A35" s="405"/>
      <c r="B35" s="482"/>
      <c r="C35" s="408"/>
      <c r="D35" s="408"/>
      <c r="E35" s="262">
        <f>'5- Identificación de Riesgos'!D35</f>
        <v>0</v>
      </c>
      <c r="F35" s="414"/>
      <c r="G35" s="553"/>
      <c r="H35" s="408"/>
      <c r="I35" s="88"/>
      <c r="J35" s="541"/>
      <c r="K35" s="541"/>
      <c r="L35" s="555"/>
      <c r="M35" s="482"/>
      <c r="N35" s="482"/>
      <c r="O35" s="180"/>
      <c r="P35" s="180"/>
      <c r="Q35" s="181"/>
    </row>
    <row r="36" spans="1:17">
      <c r="A36" s="405"/>
      <c r="B36" s="482"/>
      <c r="C36" s="408"/>
      <c r="D36" s="408"/>
      <c r="E36" s="262">
        <f>'5- Identificación de Riesgos'!D36</f>
        <v>0</v>
      </c>
      <c r="F36" s="414"/>
      <c r="G36" s="553"/>
      <c r="H36" s="408"/>
      <c r="I36" s="88"/>
      <c r="J36" s="541"/>
      <c r="K36" s="541"/>
      <c r="L36" s="555"/>
      <c r="M36" s="482"/>
      <c r="N36" s="482"/>
      <c r="O36" s="180"/>
      <c r="P36" s="180"/>
      <c r="Q36" s="181"/>
    </row>
    <row r="37" spans="1:17">
      <c r="A37" s="405"/>
      <c r="B37" s="482"/>
      <c r="C37" s="408"/>
      <c r="D37" s="408"/>
      <c r="E37" s="262">
        <f>'5- Identificación de Riesgos'!D37</f>
        <v>0</v>
      </c>
      <c r="F37" s="414"/>
      <c r="G37" s="553"/>
      <c r="H37" s="408"/>
      <c r="I37" s="88"/>
      <c r="J37" s="541"/>
      <c r="K37" s="541"/>
      <c r="L37" s="555"/>
      <c r="M37" s="482"/>
      <c r="N37" s="482"/>
      <c r="O37" s="180"/>
      <c r="P37" s="180"/>
      <c r="Q37" s="181"/>
    </row>
    <row r="38" spans="1:17">
      <c r="A38" s="405"/>
      <c r="B38" s="482"/>
      <c r="C38" s="408"/>
      <c r="D38" s="408"/>
      <c r="E38" s="262">
        <f>'5- Identificación de Riesgos'!D38</f>
        <v>0</v>
      </c>
      <c r="F38" s="414"/>
      <c r="G38" s="553"/>
      <c r="H38" s="408"/>
      <c r="I38" s="88"/>
      <c r="J38" s="541"/>
      <c r="K38" s="541"/>
      <c r="L38" s="555"/>
      <c r="M38" s="482"/>
      <c r="N38" s="482"/>
      <c r="O38" s="180"/>
      <c r="P38" s="180"/>
      <c r="Q38" s="181"/>
    </row>
    <row r="39" spans="1:17">
      <c r="A39" s="405"/>
      <c r="B39" s="461"/>
      <c r="C39" s="408"/>
      <c r="D39" s="408"/>
      <c r="E39" s="262">
        <f>'5- Identificación de Riesgos'!D39</f>
        <v>0</v>
      </c>
      <c r="F39" s="414"/>
      <c r="G39" s="553"/>
      <c r="H39" s="408"/>
      <c r="I39" s="89"/>
      <c r="J39" s="542"/>
      <c r="K39" s="542"/>
      <c r="L39" s="556"/>
      <c r="M39" s="461"/>
      <c r="N39" s="461"/>
      <c r="O39" s="289"/>
      <c r="P39" s="289"/>
      <c r="Q39" s="181"/>
    </row>
    <row r="40" spans="1:17" ht="25.5">
      <c r="A40" s="404">
        <f>'5- Identificación de Riesgos'!A40</f>
        <v>4</v>
      </c>
      <c r="B40" s="481" t="str">
        <f>'5- Identificación de Riesgos'!B40</f>
        <v>No gestionar el cobro coactivo de las obligaciones pecuniarias a favor de la Rama Judicial</v>
      </c>
      <c r="C40" s="407" t="str">
        <f>'5- Identificación de Riesgos'!C40</f>
        <v xml:space="preserve">No se adelanten la actividades conducentes a recuperar las suma que se le adeudan a la entidad </v>
      </c>
      <c r="D40" s="461" t="s">
        <v>286</v>
      </c>
      <c r="E40" s="262" t="str">
        <f>'5- Identificación de Riesgos'!D40</f>
        <v>1. No dar aplicación al procedimiento para la gestión del cobro coactivo</v>
      </c>
      <c r="F40" s="413" t="str">
        <f>'5- Identificación de Riesgos'!H40</f>
        <v>Muy Baja - 1</v>
      </c>
      <c r="G40" s="407" t="str">
        <f>'5- Identificación de Riesgos'!M40</f>
        <v>Menor - 2</v>
      </c>
      <c r="H40" s="407" t="str">
        <f>'5- Identificación de Riesgos'!N40</f>
        <v>Bajo - 2</v>
      </c>
      <c r="I40" s="88"/>
      <c r="J40" s="540" t="str">
        <f>'6- Valoración Controles'!T40</f>
        <v>Muy Baja - 1</v>
      </c>
      <c r="K40" s="540" t="str">
        <f>'6- Valoración Controles'!U40</f>
        <v>Menor - 2</v>
      </c>
      <c r="L40" s="554" t="e">
        <f>AVERAGE(#REF!)</f>
        <v>#REF!</v>
      </c>
      <c r="M40" s="481" t="str">
        <f>'6- Valoración Controles'!V40</f>
        <v>Bajo - 2</v>
      </c>
      <c r="N40" s="559" t="s">
        <v>376</v>
      </c>
      <c r="O40" s="288"/>
      <c r="P40" s="288"/>
      <c r="Q40" s="181"/>
    </row>
    <row r="41" spans="1:17">
      <c r="A41" s="405"/>
      <c r="B41" s="482"/>
      <c r="C41" s="408"/>
      <c r="D41" s="408"/>
      <c r="E41" s="262" t="str">
        <f>'5- Identificación de Riesgos'!D41</f>
        <v xml:space="preserve">2. Falta de controles al proceso </v>
      </c>
      <c r="F41" s="414"/>
      <c r="G41" s="553"/>
      <c r="H41" s="408"/>
      <c r="I41" s="88"/>
      <c r="J41" s="541"/>
      <c r="K41" s="541"/>
      <c r="L41" s="555"/>
      <c r="M41" s="482"/>
      <c r="N41" s="559"/>
      <c r="O41" s="291"/>
      <c r="P41" s="291"/>
      <c r="Q41" s="181"/>
    </row>
    <row r="42" spans="1:17">
      <c r="A42" s="405"/>
      <c r="B42" s="482"/>
      <c r="C42" s="408"/>
      <c r="D42" s="408"/>
      <c r="E42" s="262" t="str">
        <f>'5- Identificación de Riesgos'!D42</f>
        <v>3. Falta de personal</v>
      </c>
      <c r="F42" s="414"/>
      <c r="G42" s="553"/>
      <c r="H42" s="408"/>
      <c r="I42" s="88"/>
      <c r="J42" s="541"/>
      <c r="K42" s="541"/>
      <c r="L42" s="555"/>
      <c r="M42" s="482"/>
      <c r="N42" s="559"/>
      <c r="O42" s="288"/>
      <c r="P42" s="288"/>
      <c r="Q42" s="181"/>
    </row>
    <row r="43" spans="1:17">
      <c r="A43" s="405"/>
      <c r="B43" s="482"/>
      <c r="C43" s="408"/>
      <c r="D43" s="408"/>
      <c r="E43" s="262">
        <f>'5- Identificación de Riesgos'!D43</f>
        <v>0</v>
      </c>
      <c r="F43" s="414"/>
      <c r="G43" s="553"/>
      <c r="H43" s="408"/>
      <c r="I43" s="88"/>
      <c r="J43" s="541"/>
      <c r="K43" s="541"/>
      <c r="L43" s="555"/>
      <c r="M43" s="482"/>
      <c r="N43" s="559"/>
      <c r="O43" s="288"/>
      <c r="P43" s="288"/>
      <c r="Q43" s="181"/>
    </row>
    <row r="44" spans="1:17">
      <c r="A44" s="405"/>
      <c r="B44" s="482"/>
      <c r="C44" s="408"/>
      <c r="D44" s="408"/>
      <c r="E44" s="262">
        <f>'5- Identificación de Riesgos'!D44</f>
        <v>0</v>
      </c>
      <c r="F44" s="414"/>
      <c r="G44" s="553"/>
      <c r="H44" s="408"/>
      <c r="I44" s="88"/>
      <c r="J44" s="541"/>
      <c r="K44" s="541"/>
      <c r="L44" s="555"/>
      <c r="M44" s="482"/>
      <c r="N44" s="559"/>
      <c r="O44" s="288"/>
      <c r="P44" s="288"/>
      <c r="Q44" s="181"/>
    </row>
    <row r="45" spans="1:17">
      <c r="A45" s="405"/>
      <c r="B45" s="482"/>
      <c r="C45" s="408"/>
      <c r="D45" s="408"/>
      <c r="E45" s="262">
        <f>'5- Identificación de Riesgos'!D45</f>
        <v>0</v>
      </c>
      <c r="F45" s="414"/>
      <c r="G45" s="553"/>
      <c r="H45" s="408"/>
      <c r="I45" s="88"/>
      <c r="J45" s="541"/>
      <c r="K45" s="541"/>
      <c r="L45" s="555"/>
      <c r="M45" s="482"/>
      <c r="N45" s="559"/>
      <c r="O45" s="288"/>
      <c r="P45" s="288"/>
      <c r="Q45" s="181"/>
    </row>
    <row r="46" spans="1:17">
      <c r="A46" s="405"/>
      <c r="B46" s="482"/>
      <c r="C46" s="408"/>
      <c r="D46" s="408"/>
      <c r="E46" s="262">
        <f>'5- Identificación de Riesgos'!D46</f>
        <v>0</v>
      </c>
      <c r="F46" s="414"/>
      <c r="G46" s="553"/>
      <c r="H46" s="408"/>
      <c r="I46" s="88"/>
      <c r="J46" s="541"/>
      <c r="K46" s="541"/>
      <c r="L46" s="555"/>
      <c r="M46" s="482"/>
      <c r="N46" s="559"/>
      <c r="O46" s="288"/>
      <c r="P46" s="288"/>
      <c r="Q46" s="181"/>
    </row>
    <row r="47" spans="1:17">
      <c r="A47" s="405"/>
      <c r="B47" s="482"/>
      <c r="C47" s="408"/>
      <c r="D47" s="408"/>
      <c r="E47" s="262">
        <f>'5- Identificación de Riesgos'!D47</f>
        <v>0</v>
      </c>
      <c r="F47" s="414"/>
      <c r="G47" s="553"/>
      <c r="H47" s="408"/>
      <c r="I47" s="88"/>
      <c r="J47" s="541"/>
      <c r="K47" s="541"/>
      <c r="L47" s="555"/>
      <c r="M47" s="482"/>
      <c r="N47" s="559"/>
      <c r="O47" s="288"/>
      <c r="P47" s="288"/>
      <c r="Q47" s="181"/>
    </row>
    <row r="48" spans="1:17">
      <c r="A48" s="405"/>
      <c r="B48" s="482"/>
      <c r="C48" s="408"/>
      <c r="D48" s="408"/>
      <c r="E48" s="262">
        <f>'5- Identificación de Riesgos'!D48</f>
        <v>0</v>
      </c>
      <c r="F48" s="414"/>
      <c r="G48" s="553"/>
      <c r="H48" s="408"/>
      <c r="I48" s="88"/>
      <c r="J48" s="541"/>
      <c r="K48" s="541"/>
      <c r="L48" s="555"/>
      <c r="M48" s="482"/>
      <c r="N48" s="559"/>
      <c r="O48" s="288"/>
      <c r="P48" s="288"/>
      <c r="Q48" s="181"/>
    </row>
    <row r="49" spans="1:17">
      <c r="A49" s="405"/>
      <c r="B49" s="461"/>
      <c r="C49" s="408"/>
      <c r="D49" s="408"/>
      <c r="E49" s="262">
        <f>'5- Identificación de Riesgos'!D49</f>
        <v>0</v>
      </c>
      <c r="F49" s="414"/>
      <c r="G49" s="553"/>
      <c r="H49" s="408"/>
      <c r="I49" s="88"/>
      <c r="J49" s="542"/>
      <c r="K49" s="542"/>
      <c r="L49" s="556"/>
      <c r="M49" s="461"/>
      <c r="N49" s="492"/>
      <c r="O49" s="288"/>
      <c r="P49" s="288"/>
      <c r="Q49" s="181"/>
    </row>
    <row r="50" spans="1:17" ht="89.25">
      <c r="A50" s="557">
        <f>'5- Identificación de Riesgos'!A50</f>
        <v>5</v>
      </c>
      <c r="B50" s="481" t="str">
        <f>'5- Identificación de Riesgos'!B50</f>
        <v xml:space="preserve">Recibir dádivas o beneficios a nombre propio o de terceros para  no actuar con la debida diligencia en los procesos en  contra la entidad  o divulgar información privilegiada </v>
      </c>
      <c r="C50" s="407" t="str">
        <f>'5- Identificación de Riesgos'!C50</f>
        <v>Retrasar, desviar, omitir actuaciones o suministrar información privilegiada .</v>
      </c>
      <c r="D50" s="461" t="s">
        <v>286</v>
      </c>
      <c r="E50" s="262" t="str">
        <f>'5- Identificación de Riesgos'!D50</f>
        <v xml:space="preserve">1.Insuficientes programas de capacitación para la toma de conciencia debido al desconocimiento de la ley antisoborno (ISO 37001:2016), Plan Anticorrupción y  de los  valores y principios propios de la entidad.
</v>
      </c>
      <c r="F50" s="413" t="str">
        <f>'5- Identificación de Riesgos'!H50</f>
        <v>Muy Baja - 1</v>
      </c>
      <c r="G50" s="407" t="str">
        <f>'5- Identificación de Riesgos'!M50</f>
        <v>Catastrófico - 5</v>
      </c>
      <c r="H50" s="407" t="str">
        <f>'5- Identificación de Riesgos'!N50</f>
        <v>Extremo - 5</v>
      </c>
      <c r="I50" s="88"/>
      <c r="J50" s="540" t="str">
        <f>'6- Valoración Controles'!T50</f>
        <v>Muy Baja - 1</v>
      </c>
      <c r="K50" s="540" t="str">
        <f>'6- Valoración Controles'!U50</f>
        <v>Catastrófico - 5</v>
      </c>
      <c r="L50" s="554" t="e">
        <f>AVERAGE(#REF!)</f>
        <v>#REF!</v>
      </c>
      <c r="M50" s="481" t="str">
        <f>'6- Valoración Controles'!V50</f>
        <v>Extremo - 5</v>
      </c>
      <c r="N50" s="482" t="s">
        <v>377</v>
      </c>
      <c r="O50" s="290"/>
      <c r="P50" s="290"/>
      <c r="Q50" s="292"/>
    </row>
    <row r="51" spans="1:17" ht="38.25">
      <c r="A51" s="558"/>
      <c r="B51" s="482"/>
      <c r="C51" s="408"/>
      <c r="D51" s="408"/>
      <c r="E51" s="262" t="str">
        <f>'5- Identificación de Riesgos'!D51</f>
        <v xml:space="preserve">2. Desconocimiento y no aplicación del Código de Ética y Buen Gobierno.    
</v>
      </c>
      <c r="F51" s="414"/>
      <c r="G51" s="553"/>
      <c r="H51" s="408"/>
      <c r="I51" s="88"/>
      <c r="J51" s="541"/>
      <c r="K51" s="541"/>
      <c r="L51" s="555"/>
      <c r="M51" s="482"/>
      <c r="N51" s="482"/>
      <c r="O51" s="263"/>
      <c r="P51" s="263"/>
      <c r="Q51" s="292"/>
    </row>
    <row r="52" spans="1:17" ht="38.25">
      <c r="A52" s="558"/>
      <c r="B52" s="482"/>
      <c r="C52" s="408"/>
      <c r="D52" s="408"/>
      <c r="E52" s="262" t="str">
        <f>'5- Identificación de Riesgos'!D52</f>
        <v xml:space="preserve">3.Carencia de compromiso  y transparencia de los servidores judiciales
</v>
      </c>
      <c r="F52" s="414"/>
      <c r="G52" s="553"/>
      <c r="H52" s="408"/>
      <c r="I52" s="88"/>
      <c r="J52" s="541"/>
      <c r="K52" s="541"/>
      <c r="L52" s="555"/>
      <c r="M52" s="482"/>
      <c r="N52" s="482"/>
      <c r="O52" s="180"/>
      <c r="P52" s="180"/>
      <c r="Q52" s="181"/>
    </row>
    <row r="53" spans="1:17">
      <c r="A53" s="558"/>
      <c r="B53" s="482"/>
      <c r="C53" s="408"/>
      <c r="D53" s="408"/>
      <c r="E53" s="262">
        <f>'5- Identificación de Riesgos'!D53</f>
        <v>0</v>
      </c>
      <c r="F53" s="414"/>
      <c r="G53" s="553"/>
      <c r="H53" s="408"/>
      <c r="I53" s="88"/>
      <c r="J53" s="541"/>
      <c r="K53" s="541"/>
      <c r="L53" s="555"/>
      <c r="M53" s="482"/>
      <c r="N53" s="482"/>
      <c r="O53" s="180"/>
      <c r="P53" s="180"/>
      <c r="Q53" s="181"/>
    </row>
    <row r="54" spans="1:17">
      <c r="A54" s="558"/>
      <c r="B54" s="482"/>
      <c r="C54" s="408"/>
      <c r="D54" s="408"/>
      <c r="E54" s="262">
        <f>'5- Identificación de Riesgos'!D54</f>
        <v>0</v>
      </c>
      <c r="F54" s="414"/>
      <c r="G54" s="553"/>
      <c r="H54" s="408"/>
      <c r="I54" s="88"/>
      <c r="J54" s="541"/>
      <c r="K54" s="541"/>
      <c r="L54" s="555"/>
      <c r="M54" s="482"/>
      <c r="N54" s="482"/>
      <c r="O54" s="180"/>
      <c r="P54" s="180"/>
      <c r="Q54" s="181"/>
    </row>
    <row r="55" spans="1:17">
      <c r="A55" s="558"/>
      <c r="B55" s="482"/>
      <c r="C55" s="408"/>
      <c r="D55" s="408"/>
      <c r="E55" s="262">
        <f>'5- Identificación de Riesgos'!D55</f>
        <v>0</v>
      </c>
      <c r="F55" s="414"/>
      <c r="G55" s="553"/>
      <c r="H55" s="408"/>
      <c r="I55" s="88"/>
      <c r="J55" s="541"/>
      <c r="K55" s="541"/>
      <c r="L55" s="555"/>
      <c r="M55" s="482"/>
      <c r="N55" s="482"/>
      <c r="O55" s="180"/>
      <c r="P55" s="180"/>
      <c r="Q55" s="181"/>
    </row>
    <row r="56" spans="1:17">
      <c r="A56" s="558"/>
      <c r="B56" s="482"/>
      <c r="C56" s="408"/>
      <c r="D56" s="408"/>
      <c r="E56" s="262">
        <f>'5- Identificación de Riesgos'!D56</f>
        <v>0</v>
      </c>
      <c r="F56" s="414"/>
      <c r="G56" s="553"/>
      <c r="H56" s="408"/>
      <c r="I56" s="88"/>
      <c r="J56" s="541"/>
      <c r="K56" s="541"/>
      <c r="L56" s="555"/>
      <c r="M56" s="482"/>
      <c r="N56" s="482"/>
      <c r="O56" s="180"/>
      <c r="P56" s="180"/>
      <c r="Q56" s="181"/>
    </row>
    <row r="57" spans="1:17">
      <c r="A57" s="558"/>
      <c r="B57" s="482"/>
      <c r="C57" s="408"/>
      <c r="D57" s="408"/>
      <c r="E57" s="262">
        <f>'5- Identificación de Riesgos'!D57</f>
        <v>0</v>
      </c>
      <c r="F57" s="414"/>
      <c r="G57" s="553"/>
      <c r="H57" s="408"/>
      <c r="I57" s="88"/>
      <c r="J57" s="541"/>
      <c r="K57" s="541"/>
      <c r="L57" s="555"/>
      <c r="M57" s="482"/>
      <c r="N57" s="482"/>
      <c r="O57" s="180"/>
      <c r="P57" s="180"/>
      <c r="Q57" s="181"/>
    </row>
    <row r="58" spans="1:17">
      <c r="A58" s="558"/>
      <c r="B58" s="482"/>
      <c r="C58" s="408"/>
      <c r="D58" s="408"/>
      <c r="E58" s="262">
        <f>'5- Identificación de Riesgos'!D58</f>
        <v>0</v>
      </c>
      <c r="F58" s="414"/>
      <c r="G58" s="553"/>
      <c r="H58" s="408"/>
      <c r="I58" s="88"/>
      <c r="J58" s="541"/>
      <c r="K58" s="541"/>
      <c r="L58" s="555"/>
      <c r="M58" s="482"/>
      <c r="N58" s="482"/>
      <c r="O58" s="180"/>
      <c r="P58" s="180"/>
      <c r="Q58" s="181"/>
    </row>
    <row r="59" spans="1:17" ht="18" customHeight="1">
      <c r="A59" s="558"/>
      <c r="B59" s="461"/>
      <c r="C59" s="408"/>
      <c r="D59" s="408"/>
      <c r="E59" s="262">
        <f>'5- Identificación de Riesgos'!D59</f>
        <v>0</v>
      </c>
      <c r="F59" s="414"/>
      <c r="G59" s="553"/>
      <c r="H59" s="408"/>
      <c r="I59" s="89"/>
      <c r="J59" s="542"/>
      <c r="K59" s="542"/>
      <c r="L59" s="556"/>
      <c r="M59" s="461"/>
      <c r="N59" s="461"/>
      <c r="O59" s="180"/>
      <c r="P59" s="180"/>
      <c r="Q59" s="181"/>
    </row>
    <row r="60" spans="1:17" ht="25.5">
      <c r="A60" s="557">
        <f>'5- Identificación de Riesgos'!A60</f>
        <v>6</v>
      </c>
      <c r="B60" s="481"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407"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08" t="s">
        <v>286</v>
      </c>
      <c r="E60" s="262" t="str">
        <f>'5- Identificación de Riesgos'!D60</f>
        <v>1. Falta de ética de los servidores públicos (Debilidades en principios y valores)</v>
      </c>
      <c r="F60" s="413" t="str">
        <f>'5- Identificación de Riesgos'!H60</f>
        <v>Muy Baja - 1</v>
      </c>
      <c r="G60" s="407" t="str">
        <f>'5- Identificación de Riesgos'!M60</f>
        <v>Moderado - 3</v>
      </c>
      <c r="H60" s="407" t="str">
        <f>'5- Identificación de Riesgos'!N60</f>
        <v>Moderado - 3</v>
      </c>
      <c r="I60" s="187"/>
      <c r="J60" s="540" t="str">
        <f>'6- Valoración Controles'!T60</f>
        <v>Muy Baja - 1</v>
      </c>
      <c r="K60" s="540" t="str">
        <f>'6- Valoración Controles'!U60</f>
        <v>Moderado - 3</v>
      </c>
      <c r="L60" s="554" t="e">
        <f>AVERAGE(#REF!)</f>
        <v>#REF!</v>
      </c>
      <c r="M60" s="481" t="str">
        <f>'6- Valoración Controles'!V60</f>
        <v>Moderado - 3</v>
      </c>
      <c r="N60" s="482" t="s">
        <v>377</v>
      </c>
      <c r="O60" s="263"/>
      <c r="P60" s="263"/>
      <c r="Q60" s="292"/>
    </row>
    <row r="61" spans="1:17" ht="25.5">
      <c r="A61" s="558"/>
      <c r="B61" s="482"/>
      <c r="C61" s="408"/>
      <c r="D61" s="408"/>
      <c r="E61" s="262" t="str">
        <f>'5- Identificación de Riesgos'!D61</f>
        <v>2. Falta de ética de terceros interesados  (Debilidades principios y valores)</v>
      </c>
      <c r="F61" s="414"/>
      <c r="G61" s="553"/>
      <c r="H61" s="408"/>
      <c r="I61" s="88"/>
      <c r="J61" s="541"/>
      <c r="K61" s="541"/>
      <c r="L61" s="555"/>
      <c r="M61" s="482"/>
      <c r="N61" s="482"/>
      <c r="O61" s="263"/>
      <c r="P61" s="263"/>
      <c r="Q61" s="292"/>
    </row>
    <row r="62" spans="1:17" ht="153">
      <c r="A62" s="558"/>
      <c r="B62" s="482"/>
      <c r="C62" s="408"/>
      <c r="D62" s="408"/>
      <c r="E62" s="262" t="str">
        <f>'5- Identificación de Riesgos'!D62</f>
        <v>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v>
      </c>
      <c r="F62" s="414"/>
      <c r="G62" s="553"/>
      <c r="H62" s="408"/>
      <c r="I62" s="88"/>
      <c r="J62" s="541"/>
      <c r="K62" s="541"/>
      <c r="L62" s="555"/>
      <c r="M62" s="482"/>
      <c r="N62" s="482"/>
      <c r="O62" s="180"/>
      <c r="P62" s="180"/>
      <c r="Q62" s="181"/>
    </row>
    <row r="63" spans="1:17">
      <c r="A63" s="558"/>
      <c r="B63" s="482"/>
      <c r="C63" s="408"/>
      <c r="D63" s="408"/>
      <c r="E63" s="262">
        <f>'5- Identificación de Riesgos'!D63</f>
        <v>0</v>
      </c>
      <c r="F63" s="414"/>
      <c r="G63" s="553"/>
      <c r="H63" s="408"/>
      <c r="I63" s="88"/>
      <c r="J63" s="541"/>
      <c r="K63" s="541"/>
      <c r="L63" s="555"/>
      <c r="M63" s="482"/>
      <c r="N63" s="482"/>
      <c r="O63" s="180"/>
      <c r="P63" s="180"/>
      <c r="Q63" s="181"/>
    </row>
    <row r="64" spans="1:17">
      <c r="A64" s="558"/>
      <c r="B64" s="482"/>
      <c r="C64" s="408"/>
      <c r="D64" s="408"/>
      <c r="E64" s="262">
        <f>'5- Identificación de Riesgos'!D64</f>
        <v>0</v>
      </c>
      <c r="F64" s="414"/>
      <c r="G64" s="553"/>
      <c r="H64" s="408"/>
      <c r="I64" s="88"/>
      <c r="J64" s="541"/>
      <c r="K64" s="541"/>
      <c r="L64" s="555"/>
      <c r="M64" s="482"/>
      <c r="N64" s="482"/>
      <c r="O64" s="180"/>
      <c r="P64" s="180"/>
      <c r="Q64" s="181"/>
    </row>
    <row r="65" spans="1:17">
      <c r="A65" s="558"/>
      <c r="B65" s="482"/>
      <c r="C65" s="408"/>
      <c r="D65" s="408"/>
      <c r="E65" s="262">
        <f>'5- Identificación de Riesgos'!D65</f>
        <v>0</v>
      </c>
      <c r="F65" s="414"/>
      <c r="G65" s="553"/>
      <c r="H65" s="408"/>
      <c r="I65" s="88"/>
      <c r="J65" s="541"/>
      <c r="K65" s="541"/>
      <c r="L65" s="555"/>
      <c r="M65" s="482"/>
      <c r="N65" s="482"/>
      <c r="O65" s="180"/>
      <c r="P65" s="180"/>
      <c r="Q65" s="181"/>
    </row>
    <row r="66" spans="1:17">
      <c r="A66" s="558"/>
      <c r="B66" s="482"/>
      <c r="C66" s="408"/>
      <c r="D66" s="408"/>
      <c r="E66" s="262">
        <f>'5- Identificación de Riesgos'!D66</f>
        <v>0</v>
      </c>
      <c r="F66" s="414"/>
      <c r="G66" s="553"/>
      <c r="H66" s="408"/>
      <c r="I66" s="88"/>
      <c r="J66" s="541"/>
      <c r="K66" s="541"/>
      <c r="L66" s="555"/>
      <c r="M66" s="482"/>
      <c r="N66" s="482"/>
      <c r="O66" s="180"/>
      <c r="P66" s="180"/>
      <c r="Q66" s="181"/>
    </row>
    <row r="67" spans="1:17">
      <c r="A67" s="558"/>
      <c r="B67" s="482"/>
      <c r="C67" s="408"/>
      <c r="D67" s="408"/>
      <c r="E67" s="262">
        <f>'5- Identificación de Riesgos'!D67</f>
        <v>0</v>
      </c>
      <c r="F67" s="414"/>
      <c r="G67" s="553"/>
      <c r="H67" s="408"/>
      <c r="I67" s="88"/>
      <c r="J67" s="541"/>
      <c r="K67" s="541"/>
      <c r="L67" s="555"/>
      <c r="M67" s="482"/>
      <c r="N67" s="482"/>
      <c r="O67" s="180"/>
      <c r="P67" s="180"/>
      <c r="Q67" s="181"/>
    </row>
    <row r="68" spans="1:17">
      <c r="A68" s="558"/>
      <c r="B68" s="482"/>
      <c r="C68" s="408"/>
      <c r="D68" s="408"/>
      <c r="E68" s="262">
        <f>'5- Identificación de Riesgos'!D68</f>
        <v>0</v>
      </c>
      <c r="F68" s="414"/>
      <c r="G68" s="553"/>
      <c r="H68" s="408"/>
      <c r="I68" s="88"/>
      <c r="J68" s="541"/>
      <c r="K68" s="541"/>
      <c r="L68" s="555"/>
      <c r="M68" s="482"/>
      <c r="N68" s="482"/>
      <c r="O68" s="180"/>
      <c r="P68" s="180"/>
      <c r="Q68" s="181"/>
    </row>
    <row r="69" spans="1:17">
      <c r="A69" s="558"/>
      <c r="B69" s="461"/>
      <c r="C69" s="408"/>
      <c r="D69" s="425"/>
      <c r="E69" s="262">
        <f>'5- Identificación de Riesgos'!D69</f>
        <v>0</v>
      </c>
      <c r="F69" s="414"/>
      <c r="G69" s="553"/>
      <c r="H69" s="408"/>
      <c r="I69" s="154"/>
      <c r="J69" s="542"/>
      <c r="K69" s="542"/>
      <c r="L69" s="556"/>
      <c r="M69" s="461"/>
      <c r="N69" s="461"/>
      <c r="O69" s="180"/>
      <c r="P69" s="180"/>
      <c r="Q69" s="181"/>
    </row>
  </sheetData>
  <mergeCells count="100">
    <mergeCell ref="M40:M49"/>
    <mergeCell ref="N40:N49"/>
    <mergeCell ref="G40:G49"/>
    <mergeCell ref="H40:H49"/>
    <mergeCell ref="J40:J49"/>
    <mergeCell ref="K40:K49"/>
    <mergeCell ref="L40:L49"/>
    <mergeCell ref="A40:A49"/>
    <mergeCell ref="B40:B49"/>
    <mergeCell ref="C40:C49"/>
    <mergeCell ref="D40:D49"/>
    <mergeCell ref="F40:F49"/>
    <mergeCell ref="L10:L19"/>
    <mergeCell ref="M10:M19"/>
    <mergeCell ref="N10:N19"/>
    <mergeCell ref="A10:A19"/>
    <mergeCell ref="B10:B19"/>
    <mergeCell ref="C10:C19"/>
    <mergeCell ref="D10:D19"/>
    <mergeCell ref="F10:F19"/>
    <mergeCell ref="G10:G19"/>
    <mergeCell ref="H10:H19"/>
    <mergeCell ref="J10:J19"/>
    <mergeCell ref="K10:K19"/>
    <mergeCell ref="L60:L69"/>
    <mergeCell ref="M60:M69"/>
    <mergeCell ref="N60:N69"/>
    <mergeCell ref="A60:A69"/>
    <mergeCell ref="B60:B69"/>
    <mergeCell ref="C60:C69"/>
    <mergeCell ref="D60:D69"/>
    <mergeCell ref="F60:F69"/>
    <mergeCell ref="G60:G69"/>
    <mergeCell ref="H60:H69"/>
    <mergeCell ref="J60:J69"/>
    <mergeCell ref="K60:K69"/>
    <mergeCell ref="L30:L39"/>
    <mergeCell ref="M30:M39"/>
    <mergeCell ref="N30:N39"/>
    <mergeCell ref="A50:A59"/>
    <mergeCell ref="B50:B59"/>
    <mergeCell ref="C50:C59"/>
    <mergeCell ref="D50:D59"/>
    <mergeCell ref="F50:F59"/>
    <mergeCell ref="G50:G59"/>
    <mergeCell ref="H50:H59"/>
    <mergeCell ref="J50:J59"/>
    <mergeCell ref="K50:K59"/>
    <mergeCell ref="L50:L59"/>
    <mergeCell ref="M50:M59"/>
    <mergeCell ref="N50:N59"/>
    <mergeCell ref="G30:G39"/>
    <mergeCell ref="M20:M29"/>
    <mergeCell ref="N20:N29"/>
    <mergeCell ref="C20:C29"/>
    <mergeCell ref="D20:D29"/>
    <mergeCell ref="G20:G29"/>
    <mergeCell ref="H20:H29"/>
    <mergeCell ref="J20:J29"/>
    <mergeCell ref="K20:K29"/>
    <mergeCell ref="L20:L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J30:J39"/>
    <mergeCell ref="K30:K39"/>
    <mergeCell ref="D8:D9"/>
    <mergeCell ref="B8:B9"/>
    <mergeCell ref="A20:A29"/>
    <mergeCell ref="B20:B29"/>
    <mergeCell ref="F20:F29"/>
    <mergeCell ref="K8:K9"/>
    <mergeCell ref="H30:H39"/>
    <mergeCell ref="A30:A39"/>
    <mergeCell ref="B30:B39"/>
    <mergeCell ref="C30:C39"/>
    <mergeCell ref="D30:D39"/>
    <mergeCell ref="F30:F39"/>
  </mergeCells>
  <conditionalFormatting sqref="F20 F30 F50 F60 F40">
    <cfRule type="containsText" dxfId="168" priority="474" operator="containsText" text="Muy Baja">
      <formula>NOT(ISERROR(SEARCH("Muy Baja",F20)))</formula>
    </cfRule>
    <cfRule type="containsText" dxfId="167" priority="475" operator="containsText" text="Baja">
      <formula>NOT(ISERROR(SEARCH("Baja",F20)))</formula>
    </cfRule>
    <cfRule type="containsText" dxfId="166" priority="476" operator="containsText" text="Muy Alta">
      <formula>NOT(ISERROR(SEARCH("Muy Alta",F20)))</formula>
    </cfRule>
    <cfRule type="containsText" dxfId="165" priority="478" operator="containsText" text="Alta">
      <formula>NOT(ISERROR(SEARCH("Alta",F20)))</formula>
    </cfRule>
    <cfRule type="containsText" dxfId="164" priority="479" operator="containsText" text="Media">
      <formula>NOT(ISERROR(SEARCH("Media",F20)))</formula>
    </cfRule>
    <cfRule type="containsText" dxfId="163" priority="480" operator="containsText" text="Media">
      <formula>NOT(ISERROR(SEARCH("Media",F20)))</formula>
    </cfRule>
    <cfRule type="containsText" dxfId="162" priority="481" operator="containsText" text="Media">
      <formula>NOT(ISERROR(SEARCH("Media",F20)))</formula>
    </cfRule>
    <cfRule type="containsText" dxfId="161" priority="482" operator="containsText" text="Muy Baja">
      <formula>NOT(ISERROR(SEARCH("Muy Baja",F20)))</formula>
    </cfRule>
    <cfRule type="containsText" dxfId="160" priority="483" operator="containsText" text="Baja">
      <formula>NOT(ISERROR(SEARCH("Baja",F20)))</formula>
    </cfRule>
    <cfRule type="containsText" dxfId="159" priority="484" operator="containsText" text="Muy Baja">
      <formula>NOT(ISERROR(SEARCH("Muy Baja",F20)))</formula>
    </cfRule>
    <cfRule type="containsText" dxfId="158" priority="485" operator="containsText" text="Muy Baja">
      <formula>NOT(ISERROR(SEARCH("Muy Baja",F20)))</formula>
    </cfRule>
    <cfRule type="containsText" dxfId="157" priority="486" operator="containsText" text="Muy Baja">
      <formula>NOT(ISERROR(SEARCH("Muy Baja",F20)))</formula>
    </cfRule>
    <cfRule type="containsText" dxfId="156" priority="487" operator="containsText" text="Muy Baja'Tabla probabilidad'!">
      <formula>NOT(ISERROR(SEARCH("Muy Baja'Tabla probabilidad'!",F20)))</formula>
    </cfRule>
    <cfRule type="containsText" dxfId="155" priority="488" operator="containsText" text="Muy bajo">
      <formula>NOT(ISERROR(SEARCH("Muy bajo",F20)))</formula>
    </cfRule>
    <cfRule type="containsText" dxfId="154" priority="489" operator="containsText" text="Alta">
      <formula>NOT(ISERROR(SEARCH("Alta",F20)))</formula>
    </cfRule>
    <cfRule type="containsText" dxfId="153" priority="490" operator="containsText" text="Media">
      <formula>NOT(ISERROR(SEARCH("Media",F20)))</formula>
    </cfRule>
    <cfRule type="containsText" dxfId="152" priority="491" operator="containsText" text="Baja">
      <formula>NOT(ISERROR(SEARCH("Baja",F20)))</formula>
    </cfRule>
    <cfRule type="containsText" dxfId="151" priority="492" operator="containsText" text="Muy baja">
      <formula>NOT(ISERROR(SEARCH("Muy baja",F20)))</formula>
    </cfRule>
    <cfRule type="cellIs" dxfId="150" priority="495" operator="between">
      <formula>1</formula>
      <formula>2</formula>
    </cfRule>
    <cfRule type="cellIs" dxfId="149" priority="496" operator="between">
      <formula>0</formula>
      <formula>2</formula>
    </cfRule>
  </conditionalFormatting>
  <conditionalFormatting sqref="G20 G30 G50 G60 G40">
    <cfRule type="containsText" dxfId="148" priority="468" operator="containsText" text="Catastrófico">
      <formula>NOT(ISERROR(SEARCH("Catastrófico",G20)))</formula>
    </cfRule>
    <cfRule type="containsText" dxfId="147" priority="469" operator="containsText" text="Mayor">
      <formula>NOT(ISERROR(SEARCH("Mayor",G20)))</formula>
    </cfRule>
    <cfRule type="containsText" dxfId="146" priority="470" operator="containsText" text="Alta">
      <formula>NOT(ISERROR(SEARCH("Alta",G20)))</formula>
    </cfRule>
    <cfRule type="containsText" dxfId="145" priority="471" operator="containsText" text="Moderado">
      <formula>NOT(ISERROR(SEARCH("Moderado",G20)))</formula>
    </cfRule>
    <cfRule type="containsText" dxfId="144" priority="472" operator="containsText" text="Menor">
      <formula>NOT(ISERROR(SEARCH("Menor",G20)))</formula>
    </cfRule>
    <cfRule type="containsText" dxfId="143" priority="473" operator="containsText" text="Leve">
      <formula>NOT(ISERROR(SEARCH("Leve",G20)))</formula>
    </cfRule>
  </conditionalFormatting>
  <conditionalFormatting sqref="H20:I20 H30:I30 H50:I50 H60:I60 H40">
    <cfRule type="containsText" dxfId="142" priority="463" operator="containsText" text="Extremo">
      <formula>NOT(ISERROR(SEARCH("Extremo",H20)))</formula>
    </cfRule>
    <cfRule type="containsText" dxfId="141" priority="464" operator="containsText" text="Alto">
      <formula>NOT(ISERROR(SEARCH("Alto",H20)))</formula>
    </cfRule>
    <cfRule type="containsText" dxfId="140" priority="465" operator="containsText" text="Bajo">
      <formula>NOT(ISERROR(SEARCH("Bajo",H20)))</formula>
    </cfRule>
    <cfRule type="containsText" dxfId="139" priority="466" operator="containsText" text="Moderado">
      <formula>NOT(ISERROR(SEARCH("Moderado",H20)))</formula>
    </cfRule>
    <cfRule type="containsText" dxfId="138" priority="467" operator="containsText" text="Extremo">
      <formula>NOT(ISERROR(SEARCH("Extremo",H20)))</formula>
    </cfRule>
  </conditionalFormatting>
  <conditionalFormatting sqref="J20:J69">
    <cfRule type="containsText" dxfId="137" priority="165" operator="containsText" text="Muy Baja">
      <formula>NOT(ISERROR(SEARCH("Muy Baja",J20)))</formula>
    </cfRule>
    <cfRule type="containsText" dxfId="136" priority="432" operator="containsText" text="Muy Alta">
      <formula>NOT(ISERROR(SEARCH("Muy Alta",J20)))</formula>
    </cfRule>
    <cfRule type="containsText" dxfId="135" priority="433" operator="containsText" text="Alta">
      <formula>NOT(ISERROR(SEARCH("Alta",J20)))</formula>
    </cfRule>
    <cfRule type="containsText" dxfId="134" priority="434" operator="containsText" text="Media">
      <formula>NOT(ISERROR(SEARCH("Media",J20)))</formula>
    </cfRule>
    <cfRule type="containsText" dxfId="133" priority="435" operator="containsText" text="Baja">
      <formula>NOT(ISERROR(SEARCH("Baja",J20)))</formula>
    </cfRule>
    <cfRule type="containsText" dxfId="132" priority="436" operator="containsText" text="Muy Baja">
      <formula>NOT(ISERROR(SEARCH("Muy Baja",J20)))</formula>
    </cfRule>
  </conditionalFormatting>
  <conditionalFormatting sqref="K20:K69">
    <cfRule type="containsText" dxfId="131" priority="427" operator="containsText" text="Catastrófico">
      <formula>NOT(ISERROR(SEARCH("Catastrófico",K20)))</formula>
    </cfRule>
    <cfRule type="containsText" dxfId="130" priority="428" operator="containsText" text="Moderado">
      <formula>NOT(ISERROR(SEARCH("Moderado",K20)))</formula>
    </cfRule>
    <cfRule type="containsText" dxfId="129" priority="429" operator="containsText" text="Menor">
      <formula>NOT(ISERROR(SEARCH("Menor",K20)))</formula>
    </cfRule>
    <cfRule type="containsText" dxfId="128" priority="430" operator="containsText" text="Leve">
      <formula>NOT(ISERROR(SEARCH("Leve",K20)))</formula>
    </cfRule>
    <cfRule type="containsText" dxfId="127" priority="431" operator="containsText" text="Mayor">
      <formula>NOT(ISERROR(SEARCH("Mayor",K20)))</formula>
    </cfRule>
  </conditionalFormatting>
  <conditionalFormatting sqref="M20 M30 M50 M60 M40">
    <cfRule type="containsText" dxfId="126" priority="437" operator="containsText" text="Extremo">
      <formula>NOT(ISERROR(SEARCH("Extremo",M20)))</formula>
    </cfRule>
    <cfRule type="containsText" dxfId="125" priority="438" operator="containsText" text="Alto">
      <formula>NOT(ISERROR(SEARCH("Alto",M20)))</formula>
    </cfRule>
    <cfRule type="containsText" dxfId="124" priority="439" operator="containsText" text="Moderado">
      <formula>NOT(ISERROR(SEARCH("Moderado",M20)))</formula>
    </cfRule>
    <cfRule type="containsText" dxfId="123" priority="440" operator="containsText" text="Menor">
      <formula>NOT(ISERROR(SEARCH("Menor",M20)))</formula>
    </cfRule>
    <cfRule type="containsText" dxfId="122" priority="441" operator="containsText" text="Bajo">
      <formula>NOT(ISERROR(SEARCH("Bajo",M20)))</formula>
    </cfRule>
    <cfRule type="containsText" dxfId="121" priority="442" operator="containsText" text="Moderado">
      <formula>NOT(ISERROR(SEARCH("Moderado",M20)))</formula>
    </cfRule>
    <cfRule type="containsText" dxfId="120" priority="443" operator="containsText" text="Extremo">
      <formula>NOT(ISERROR(SEARCH("Extremo",M20)))</formula>
    </cfRule>
    <cfRule type="containsText" dxfId="119" priority="444" operator="containsText" text="Baja">
      <formula>NOT(ISERROR(SEARCH("Baja",M20)))</formula>
    </cfRule>
    <cfRule type="containsText" dxfId="118" priority="445" operator="containsText" text="Alto">
      <formula>NOT(ISERROR(SEARCH("Alto",M20)))</formula>
    </cfRule>
  </conditionalFormatting>
  <conditionalFormatting sqref="F10">
    <cfRule type="containsText" dxfId="117" priority="138" operator="containsText" text="Muy Baja">
      <formula>NOT(ISERROR(SEARCH("Muy Baja",F10)))</formula>
    </cfRule>
    <cfRule type="containsText" dxfId="116" priority="139" operator="containsText" text="Baja">
      <formula>NOT(ISERROR(SEARCH("Baja",F10)))</formula>
    </cfRule>
    <cfRule type="containsText" dxfId="115" priority="140" operator="containsText" text="Muy Alta">
      <formula>NOT(ISERROR(SEARCH("Muy Alta",F10)))</formula>
    </cfRule>
    <cfRule type="containsText" dxfId="114" priority="141" operator="containsText" text="Alta">
      <formula>NOT(ISERROR(SEARCH("Alta",F10)))</formula>
    </cfRule>
    <cfRule type="containsText" dxfId="113" priority="142" operator="containsText" text="Media">
      <formula>NOT(ISERROR(SEARCH("Media",F10)))</formula>
    </cfRule>
    <cfRule type="containsText" dxfId="112" priority="143" operator="containsText" text="Media">
      <formula>NOT(ISERROR(SEARCH("Media",F10)))</formula>
    </cfRule>
    <cfRule type="containsText" dxfId="111" priority="144" operator="containsText" text="Media">
      <formula>NOT(ISERROR(SEARCH("Media",F10)))</formula>
    </cfRule>
    <cfRule type="containsText" dxfId="110" priority="145" operator="containsText" text="Muy Baja">
      <formula>NOT(ISERROR(SEARCH("Muy Baja",F10)))</formula>
    </cfRule>
    <cfRule type="containsText" dxfId="109" priority="146" operator="containsText" text="Baja">
      <formula>NOT(ISERROR(SEARCH("Baja",F10)))</formula>
    </cfRule>
    <cfRule type="containsText" dxfId="108" priority="147" operator="containsText" text="Muy Baja">
      <formula>NOT(ISERROR(SEARCH("Muy Baja",F10)))</formula>
    </cfRule>
    <cfRule type="containsText" dxfId="107" priority="148" operator="containsText" text="Muy Baja">
      <formula>NOT(ISERROR(SEARCH("Muy Baja",F10)))</formula>
    </cfRule>
    <cfRule type="containsText" dxfId="106" priority="149" operator="containsText" text="Muy Baja">
      <formula>NOT(ISERROR(SEARCH("Muy Baja",F10)))</formula>
    </cfRule>
    <cfRule type="containsText" dxfId="105" priority="150" operator="containsText" text="Muy Baja'Tabla probabilidad'!">
      <formula>NOT(ISERROR(SEARCH("Muy Baja'Tabla probabilidad'!",F10)))</formula>
    </cfRule>
    <cfRule type="containsText" dxfId="104" priority="151" operator="containsText" text="Muy bajo">
      <formula>NOT(ISERROR(SEARCH("Muy bajo",F10)))</formula>
    </cfRule>
    <cfRule type="containsText" dxfId="103" priority="152" operator="containsText" text="Alta">
      <formula>NOT(ISERROR(SEARCH("Alta",F10)))</formula>
    </cfRule>
    <cfRule type="containsText" dxfId="102" priority="153" operator="containsText" text="Media">
      <formula>NOT(ISERROR(SEARCH("Media",F10)))</formula>
    </cfRule>
    <cfRule type="containsText" dxfId="101" priority="154" operator="containsText" text="Baja">
      <formula>NOT(ISERROR(SEARCH("Baja",F10)))</formula>
    </cfRule>
    <cfRule type="containsText" dxfId="100" priority="155" operator="containsText" text="Muy baja">
      <formula>NOT(ISERROR(SEARCH("Muy baja",F10)))</formula>
    </cfRule>
    <cfRule type="cellIs" dxfId="99" priority="158" operator="between">
      <formula>1</formula>
      <formula>2</formula>
    </cfRule>
    <cfRule type="cellIs" dxfId="98" priority="159" operator="between">
      <formula>0</formula>
      <formula>2</formula>
    </cfRule>
  </conditionalFormatting>
  <conditionalFormatting sqref="G10">
    <cfRule type="containsText" dxfId="97" priority="132" operator="containsText" text="Catastrófico">
      <formula>NOT(ISERROR(SEARCH("Catastrófico",G10)))</formula>
    </cfRule>
    <cfRule type="containsText" dxfId="96" priority="133" operator="containsText" text="Mayor">
      <formula>NOT(ISERROR(SEARCH("Mayor",G10)))</formula>
    </cfRule>
    <cfRule type="containsText" dxfId="95" priority="134" operator="containsText" text="Alta">
      <formula>NOT(ISERROR(SEARCH("Alta",G10)))</formula>
    </cfRule>
    <cfRule type="containsText" dxfId="94" priority="135" operator="containsText" text="Moderado">
      <formula>NOT(ISERROR(SEARCH("Moderado",G10)))</formula>
    </cfRule>
    <cfRule type="containsText" dxfId="93" priority="136" operator="containsText" text="Menor">
      <formula>NOT(ISERROR(SEARCH("Menor",G10)))</formula>
    </cfRule>
    <cfRule type="containsText" dxfId="92" priority="137" operator="containsText" text="Leve">
      <formula>NOT(ISERROR(SEARCH("Leve",G10)))</formula>
    </cfRule>
  </conditionalFormatting>
  <conditionalFormatting sqref="H10:I10">
    <cfRule type="containsText" dxfId="91" priority="127" operator="containsText" text="Extremo">
      <formula>NOT(ISERROR(SEARCH("Extremo",H10)))</formula>
    </cfRule>
    <cfRule type="containsText" dxfId="90" priority="128" operator="containsText" text="Alto">
      <formula>NOT(ISERROR(SEARCH("Alto",H10)))</formula>
    </cfRule>
    <cfRule type="containsText" dxfId="89" priority="129" operator="containsText" text="Bajo">
      <formula>NOT(ISERROR(SEARCH("Bajo",H10)))</formula>
    </cfRule>
    <cfRule type="containsText" dxfId="88" priority="130" operator="containsText" text="Moderado">
      <formula>NOT(ISERROR(SEARCH("Moderado",H10)))</formula>
    </cfRule>
    <cfRule type="containsText" dxfId="87" priority="131" operator="containsText" text="Extremo">
      <formula>NOT(ISERROR(SEARCH("Extremo",H10)))</formula>
    </cfRule>
  </conditionalFormatting>
  <conditionalFormatting sqref="J10:J19">
    <cfRule type="containsText" dxfId="86" priority="107" operator="containsText" text="Muy Baja">
      <formula>NOT(ISERROR(SEARCH("Muy Baja",J10)))</formula>
    </cfRule>
    <cfRule type="containsText" dxfId="85" priority="113" operator="containsText" text="Muy Alta">
      <formula>NOT(ISERROR(SEARCH("Muy Alta",J10)))</formula>
    </cfRule>
    <cfRule type="containsText" dxfId="84" priority="114" operator="containsText" text="Alta">
      <formula>NOT(ISERROR(SEARCH("Alta",J10)))</formula>
    </cfRule>
    <cfRule type="containsText" dxfId="83" priority="115" operator="containsText" text="Media">
      <formula>NOT(ISERROR(SEARCH("Media",J10)))</formula>
    </cfRule>
    <cfRule type="containsText" dxfId="82" priority="116" operator="containsText" text="Baja">
      <formula>NOT(ISERROR(SEARCH("Baja",J10)))</formula>
    </cfRule>
    <cfRule type="containsText" dxfId="81" priority="117" operator="containsText" text="Muy Baja">
      <formula>NOT(ISERROR(SEARCH("Muy Baja",J10)))</formula>
    </cfRule>
  </conditionalFormatting>
  <conditionalFormatting sqref="K10:K19">
    <cfRule type="containsText" dxfId="80" priority="108" operator="containsText" text="Catastrófico">
      <formula>NOT(ISERROR(SEARCH("Catastrófico",K10)))</formula>
    </cfRule>
    <cfRule type="containsText" dxfId="79" priority="109" operator="containsText" text="Moderado">
      <formula>NOT(ISERROR(SEARCH("Moderado",K10)))</formula>
    </cfRule>
    <cfRule type="containsText" dxfId="78" priority="110" operator="containsText" text="Menor">
      <formula>NOT(ISERROR(SEARCH("Menor",K10)))</formula>
    </cfRule>
    <cfRule type="containsText" dxfId="77" priority="111" operator="containsText" text="Leve">
      <formula>NOT(ISERROR(SEARCH("Leve",K10)))</formula>
    </cfRule>
    <cfRule type="containsText" dxfId="76" priority="112" operator="containsText" text="Mayor">
      <formula>NOT(ISERROR(SEARCH("Mayor",K10)))</formula>
    </cfRule>
  </conditionalFormatting>
  <conditionalFormatting sqref="M10">
    <cfRule type="containsText" dxfId="75" priority="118" operator="containsText" text="Extremo">
      <formula>NOT(ISERROR(SEARCH("Extremo",M10)))</formula>
    </cfRule>
    <cfRule type="containsText" dxfId="74" priority="119" operator="containsText" text="Alto">
      <formula>NOT(ISERROR(SEARCH("Alto",M10)))</formula>
    </cfRule>
    <cfRule type="containsText" dxfId="73" priority="120" operator="containsText" text="Moderado">
      <formula>NOT(ISERROR(SEARCH("Moderado",M10)))</formula>
    </cfRule>
    <cfRule type="containsText" dxfId="72" priority="121" operator="containsText" text="Menor">
      <formula>NOT(ISERROR(SEARCH("Menor",M10)))</formula>
    </cfRule>
    <cfRule type="containsText" dxfId="71" priority="122" operator="containsText" text="Bajo">
      <formula>NOT(ISERROR(SEARCH("Bajo",M10)))</formula>
    </cfRule>
    <cfRule type="containsText" dxfId="70" priority="123" operator="containsText" text="Moderado">
      <formula>NOT(ISERROR(SEARCH("Moderado",M10)))</formula>
    </cfRule>
    <cfRule type="containsText" dxfId="69" priority="124" operator="containsText" text="Extremo">
      <formula>NOT(ISERROR(SEARCH("Extremo",M10)))</formula>
    </cfRule>
    <cfRule type="containsText" dxfId="68" priority="125" operator="containsText" text="Baja">
      <formula>NOT(ISERROR(SEARCH("Baja",M10)))</formula>
    </cfRule>
    <cfRule type="containsText" dxfId="67" priority="126"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3" operator="containsText" id="{E50DE147-7B2A-40A6-95D7-AEA96FC942F8}">
            <xm:f>NOT(ISERROR(SEARCH('8- Políticas de Administración '!$B$5,F20)))</xm:f>
            <xm:f>'8- Políticas de Administración '!$B$5</xm:f>
            <x14:dxf>
              <font>
                <color rgb="FF006100"/>
              </font>
              <fill>
                <patternFill>
                  <bgColor rgb="FFC6EFCE"/>
                </patternFill>
              </fill>
            </x14:dxf>
          </x14:cfRule>
          <x14:cfRule type="containsText" priority="494" operator="containsText" id="{1034B27F-53CC-4A29-BA39-C5FDB949099A}">
            <xm:f>NOT(ISERROR(SEARCH('8- Políticas de Administración '!$B$5,F20)))</xm:f>
            <xm:f>'8- Políticas de Administración '!$B$5</xm:f>
            <x14:dxf>
              <font>
                <color rgb="FF9C0006"/>
              </font>
              <fill>
                <patternFill>
                  <bgColor rgb="FFFFC7CE"/>
                </patternFill>
              </fill>
            </x14:dxf>
          </x14:cfRule>
          <xm:sqref>F20 F30 F50 F60 F40</xm:sqref>
        </x14:conditionalFormatting>
        <x14:conditionalFormatting xmlns:xm="http://schemas.microsoft.com/office/excel/2006/main">
          <x14:cfRule type="containsText" priority="156" operator="containsText" id="{8321F21D-9D83-417F-AC9E-A86DB4E68709}">
            <xm:f>NOT(ISERROR(SEARCH('8- Políticas de Administración '!$B$5,F10)))</xm:f>
            <xm:f>'8- Políticas de Administración '!$B$5</xm:f>
            <x14:dxf>
              <font>
                <color rgb="FF006100"/>
              </font>
              <fill>
                <patternFill>
                  <bgColor rgb="FFC6EFCE"/>
                </patternFill>
              </fill>
            </x14:dxf>
          </x14:cfRule>
          <x14:cfRule type="containsText" priority="157" operator="containsText" id="{9DD9CC64-FB66-4D7F-A46C-0E787D574546}">
            <xm:f>NOT(ISERROR(SEARCH('8- Políticas de Administración '!$B$5,F10)))</xm:f>
            <xm:f>'8- Políticas de Administración '!$B$5</xm:f>
            <x14:dxf>
              <font>
                <color rgb="FF9C0006"/>
              </font>
              <fill>
                <patternFill>
                  <bgColor rgb="FFFFC7CE"/>
                </patternFill>
              </fill>
            </x14:dxf>
          </x14:cfRule>
          <xm:sqref>F10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60" t="s">
        <v>378</v>
      </c>
      <c r="C2" s="560"/>
      <c r="D2" s="560"/>
      <c r="E2" s="560"/>
      <c r="F2" s="85"/>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379</v>
      </c>
      <c r="D4" s="61"/>
      <c r="E4" s="61" t="s">
        <v>380</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61" t="s">
        <v>381</v>
      </c>
      <c r="D5" s="61"/>
      <c r="E5" s="63" t="s">
        <v>382</v>
      </c>
      <c r="F5" s="61" t="s">
        <v>380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383</v>
      </c>
      <c r="C6" s="107" t="s">
        <v>384</v>
      </c>
      <c r="D6" s="65">
        <v>0.04</v>
      </c>
      <c r="E6" s="66" t="s">
        <v>385</v>
      </c>
      <c r="F6" s="67">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8" t="s">
        <v>386</v>
      </c>
      <c r="C7" s="107" t="s">
        <v>387</v>
      </c>
      <c r="D7" s="65">
        <v>0.09</v>
      </c>
      <c r="E7" s="66" t="s">
        <v>388</v>
      </c>
      <c r="F7" s="6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9" t="s">
        <v>389</v>
      </c>
      <c r="C8" s="107" t="s">
        <v>390</v>
      </c>
      <c r="D8" s="65">
        <v>0.28999999999999998</v>
      </c>
      <c r="E8" s="66" t="s">
        <v>391</v>
      </c>
      <c r="F8" s="6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0" t="s">
        <v>392</v>
      </c>
      <c r="C9" s="107" t="s">
        <v>393</v>
      </c>
      <c r="D9" s="65">
        <v>0.49</v>
      </c>
      <c r="E9" s="66" t="s">
        <v>394</v>
      </c>
      <c r="F9" s="6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1" t="s">
        <v>395</v>
      </c>
      <c r="C10" s="107" t="s">
        <v>396</v>
      </c>
      <c r="D10" s="65">
        <v>1</v>
      </c>
      <c r="E10" s="66" t="s">
        <v>397</v>
      </c>
      <c r="F10" s="67">
        <v>5</v>
      </c>
      <c r="G10" s="2"/>
      <c r="H10" s="2"/>
      <c r="I10" s="90" t="s">
        <v>398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1" t="s">
        <v>399</v>
      </c>
      <c r="C14" s="561"/>
      <c r="D14" s="561"/>
      <c r="E14" s="561"/>
      <c r="F14" s="96"/>
      <c r="G14" s="59"/>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5" customFormat="1" ht="20.25">
      <c r="A16" s="73"/>
      <c r="B16" s="98"/>
      <c r="C16" s="563" t="s">
        <v>289</v>
      </c>
      <c r="D16" s="563"/>
      <c r="E16" s="563"/>
      <c r="F16" s="99"/>
      <c r="G16" s="73"/>
      <c r="H16" s="73"/>
      <c r="I16" s="91" t="s">
        <v>284</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400</v>
      </c>
      <c r="C17" s="562" t="s">
        <v>401</v>
      </c>
      <c r="D17" s="562"/>
      <c r="E17" s="562"/>
      <c r="F17" s="100">
        <v>1</v>
      </c>
      <c r="G17" s="73"/>
      <c r="H17" s="73"/>
      <c r="I17" s="90" t="s">
        <v>289</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402</v>
      </c>
      <c r="C18" s="562" t="s">
        <v>403</v>
      </c>
      <c r="D18" s="562"/>
      <c r="E18" s="562"/>
      <c r="F18" s="100">
        <v>2</v>
      </c>
      <c r="G18" s="73"/>
      <c r="H18" s="73"/>
      <c r="I18" s="90" t="s">
        <v>292</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404</v>
      </c>
      <c r="C19" s="562" t="s">
        <v>290</v>
      </c>
      <c r="D19" s="562"/>
      <c r="E19" s="562"/>
      <c r="F19" s="100">
        <v>3</v>
      </c>
      <c r="G19" s="73"/>
      <c r="H19" s="73"/>
      <c r="I19" s="90" t="s">
        <v>286</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405</v>
      </c>
      <c r="C20" s="562" t="s">
        <v>318</v>
      </c>
      <c r="D20" s="562"/>
      <c r="E20" s="562"/>
      <c r="F20" s="100">
        <v>4</v>
      </c>
      <c r="G20" s="73"/>
      <c r="H20" s="73"/>
      <c r="I20" s="90" t="s">
        <v>406</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60.6" customHeight="1">
      <c r="A21" s="73"/>
      <c r="B21" s="71" t="s">
        <v>407</v>
      </c>
      <c r="C21" s="562" t="s">
        <v>408</v>
      </c>
      <c r="D21" s="562"/>
      <c r="E21" s="562"/>
      <c r="F21" s="100">
        <v>5</v>
      </c>
      <c r="G21" s="73"/>
      <c r="H21" s="73"/>
      <c r="I21" s="90" t="str">
        <f>C48</f>
        <v>Interrupción o afectación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90"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564" t="s">
        <v>292</v>
      </c>
      <c r="D24" s="564"/>
      <c r="E24" s="564"/>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400</v>
      </c>
      <c r="C25" s="562" t="s">
        <v>293</v>
      </c>
      <c r="D25" s="562"/>
      <c r="E25" s="562"/>
      <c r="F25" s="100">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402</v>
      </c>
      <c r="C26" s="562" t="s">
        <v>409</v>
      </c>
      <c r="D26" s="562"/>
      <c r="E26" s="562"/>
      <c r="F26" s="100">
        <v>2</v>
      </c>
      <c r="G26" s="73"/>
      <c r="H26" s="73"/>
      <c r="I26" s="81"/>
      <c r="J26" s="81"/>
      <c r="K26" s="81"/>
      <c r="L26" s="81"/>
      <c r="M26" s="81"/>
      <c r="N26" s="81"/>
      <c r="O26" s="81"/>
      <c r="P26" s="81"/>
      <c r="Q26" s="81"/>
      <c r="R26" s="81"/>
      <c r="S26" s="81"/>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404</v>
      </c>
      <c r="C27" s="562" t="s">
        <v>327</v>
      </c>
      <c r="D27" s="562"/>
      <c r="E27" s="562"/>
      <c r="F27" s="100">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81"/>
      <c r="M27" s="81"/>
      <c r="N27" s="81"/>
      <c r="O27" s="81"/>
      <c r="P27" s="81"/>
      <c r="Q27" s="81"/>
      <c r="R27" s="81"/>
      <c r="S27" s="81"/>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405</v>
      </c>
      <c r="C28" s="562" t="s">
        <v>410</v>
      </c>
      <c r="D28" s="562"/>
      <c r="E28" s="562"/>
      <c r="F28" s="100">
        <v>4</v>
      </c>
      <c r="G28" s="73"/>
      <c r="H28" s="73"/>
      <c r="I28" s="81" t="str">
        <v xml:space="preserve">Si el hecho llegara a presentarse, tendría bajo impacto o efecto sobre la entidad.
</v>
      </c>
      <c r="J28" s="81"/>
      <c r="K28" s="81"/>
      <c r="L28" s="81"/>
      <c r="M28" s="81"/>
      <c r="N28" s="81"/>
      <c r="O28" s="81"/>
      <c r="P28" s="81"/>
      <c r="Q28" s="81"/>
      <c r="R28" s="81"/>
      <c r="S28" s="81"/>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407</v>
      </c>
      <c r="C29" s="562" t="s">
        <v>411</v>
      </c>
      <c r="D29" s="562"/>
      <c r="E29" s="562"/>
      <c r="F29" s="100">
        <v>5</v>
      </c>
      <c r="G29" s="73"/>
      <c r="H29" s="73"/>
      <c r="I29" s="81" t="str">
        <v xml:space="preserve">Si el hecho llegara a presentarse, tendría medianas consecuencias o efectos sobre la entidad.
</v>
      </c>
      <c r="J29" s="81"/>
      <c r="K29" s="81"/>
      <c r="L29" s="81"/>
      <c r="M29" s="81"/>
      <c r="N29" s="81"/>
      <c r="O29" s="81"/>
      <c r="P29" s="81"/>
      <c r="Q29" s="81"/>
      <c r="R29" s="81"/>
      <c r="S29" s="81"/>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81"/>
      <c r="M30" s="81"/>
      <c r="N30" s="81"/>
      <c r="O30" s="81"/>
      <c r="P30" s="81"/>
      <c r="Q30" s="81"/>
      <c r="R30" s="81"/>
      <c r="S30" s="81"/>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81"/>
      <c r="M31" s="81"/>
      <c r="N31" s="81"/>
      <c r="O31" s="81"/>
      <c r="P31" s="81"/>
      <c r="Q31" s="81"/>
      <c r="R31" s="81"/>
      <c r="S31" s="81"/>
    </row>
    <row r="32" spans="1:137" s="73" customFormat="1" ht="20.25">
      <c r="B32" s="98"/>
      <c r="C32" s="563" t="s">
        <v>286</v>
      </c>
      <c r="D32" s="563"/>
      <c r="E32" s="563"/>
      <c r="F32" s="82"/>
      <c r="I32" s="81"/>
      <c r="J32" s="81"/>
      <c r="K32" s="81"/>
      <c r="L32" s="81"/>
      <c r="M32" s="81"/>
      <c r="N32" s="81"/>
      <c r="O32" s="81"/>
      <c r="P32" s="81"/>
      <c r="Q32" s="81"/>
      <c r="R32" s="81"/>
      <c r="S32" s="81"/>
    </row>
    <row r="33" spans="2:19" s="73" customFormat="1" ht="20.25">
      <c r="B33" s="64" t="s">
        <v>400</v>
      </c>
      <c r="C33" s="562" t="s">
        <v>295</v>
      </c>
      <c r="D33" s="562"/>
      <c r="E33" s="562"/>
      <c r="F33" s="101">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81"/>
      <c r="M33" s="81"/>
      <c r="N33" s="81"/>
      <c r="O33" s="81"/>
      <c r="P33" s="81"/>
      <c r="Q33" s="81"/>
      <c r="R33" s="81"/>
      <c r="S33" s="81"/>
    </row>
    <row r="34" spans="2:19" s="73" customFormat="1" ht="20.25">
      <c r="B34" s="68" t="s">
        <v>402</v>
      </c>
      <c r="C34" s="562" t="s">
        <v>313</v>
      </c>
      <c r="D34" s="562"/>
      <c r="E34" s="562"/>
      <c r="F34" s="101">
        <v>2</v>
      </c>
      <c r="I34" s="81" t="str">
        <v xml:space="preserve">Si el hecho llegara a presentarse, tendría bajo impacto o efecto sobre la entidad.
</v>
      </c>
      <c r="J34" s="81"/>
      <c r="K34" s="81"/>
      <c r="L34" s="81"/>
      <c r="M34" s="81"/>
      <c r="N34" s="81"/>
      <c r="O34" s="81"/>
      <c r="P34" s="81"/>
      <c r="Q34" s="81"/>
      <c r="R34" s="81"/>
      <c r="S34" s="81"/>
    </row>
    <row r="35" spans="2:19" s="73" customFormat="1" ht="20.25">
      <c r="B35" s="69" t="s">
        <v>404</v>
      </c>
      <c r="C35" s="562" t="s">
        <v>412</v>
      </c>
      <c r="D35" s="562"/>
      <c r="E35" s="562"/>
      <c r="F35" s="101">
        <v>3</v>
      </c>
      <c r="I35" s="81" t="str">
        <v xml:space="preserve">Si el hecho llegara a presentarse, tendría medianas consecuencias o efectos sobre la entidad.
</v>
      </c>
      <c r="J35" s="81"/>
      <c r="K35" s="81"/>
      <c r="L35" s="81"/>
      <c r="M35" s="81"/>
      <c r="N35" s="81"/>
      <c r="O35" s="81"/>
      <c r="P35" s="81"/>
      <c r="Q35" s="81"/>
      <c r="R35" s="81"/>
      <c r="S35" s="81"/>
    </row>
    <row r="36" spans="2:19" s="73" customFormat="1" ht="20.25">
      <c r="B36" s="70" t="s">
        <v>405</v>
      </c>
      <c r="C36" s="562" t="s">
        <v>413</v>
      </c>
      <c r="D36" s="562"/>
      <c r="E36" s="562"/>
      <c r="F36" s="101">
        <v>4</v>
      </c>
      <c r="I36" s="81" t="str">
        <v xml:space="preserve">Si el hecho llegara a presentarse, tendría altas consecuencias o efectos sobre la entidad
</v>
      </c>
      <c r="J36" s="81"/>
      <c r="K36" s="81"/>
      <c r="L36" s="81"/>
      <c r="M36" s="81"/>
      <c r="N36" s="81"/>
      <c r="O36" s="81"/>
      <c r="P36" s="81"/>
      <c r="Q36" s="81"/>
      <c r="R36" s="81"/>
      <c r="S36" s="81"/>
    </row>
    <row r="37" spans="2:19" s="73" customFormat="1" ht="20.25">
      <c r="B37" s="71" t="s">
        <v>407</v>
      </c>
      <c r="C37" s="562" t="s">
        <v>414</v>
      </c>
      <c r="D37" s="562"/>
      <c r="E37" s="562"/>
      <c r="F37" s="101">
        <v>5</v>
      </c>
      <c r="I37" s="81" t="str">
        <v xml:space="preserve">Si el hecho llegara a presentarse, tendría desastrosas consecuencias o efectos sobre la entidad.
</v>
      </c>
      <c r="J37" s="81"/>
      <c r="K37" s="81"/>
      <c r="L37" s="81"/>
      <c r="M37" s="81"/>
      <c r="N37" s="81"/>
      <c r="O37" s="81"/>
      <c r="P37" s="81"/>
      <c r="Q37" s="81"/>
      <c r="R37" s="81"/>
      <c r="S37" s="81"/>
    </row>
    <row r="38" spans="2:19" s="73" customFormat="1" ht="20.25">
      <c r="B38" s="83"/>
      <c r="C38" s="83"/>
      <c r="D38" s="83"/>
      <c r="E38" s="83"/>
      <c r="F38" s="82"/>
      <c r="I38" s="81"/>
      <c r="J38" s="81"/>
      <c r="K38" s="81"/>
      <c r="L38" s="81"/>
      <c r="M38" s="81"/>
      <c r="N38" s="81"/>
      <c r="O38" s="81"/>
      <c r="P38" s="81"/>
      <c r="Q38" s="81"/>
      <c r="R38" s="81"/>
      <c r="S38" s="81"/>
    </row>
    <row r="39" spans="2:19" s="73" customFormat="1" ht="20.25">
      <c r="B39" s="83"/>
      <c r="C39" s="83"/>
      <c r="D39" s="83"/>
      <c r="E39" s="83"/>
      <c r="F39" s="82"/>
    </row>
    <row r="40" spans="2:19" s="73" customFormat="1" ht="20.25">
      <c r="B40" s="74"/>
      <c r="C40" s="563" t="s">
        <v>406</v>
      </c>
      <c r="D40" s="563"/>
      <c r="E40" s="563"/>
      <c r="F40" s="82"/>
    </row>
    <row r="41" spans="2:19" s="73" customFormat="1" ht="20.25">
      <c r="B41" s="102" t="s">
        <v>400</v>
      </c>
      <c r="C41" s="562" t="s">
        <v>415</v>
      </c>
      <c r="D41" s="562"/>
      <c r="E41" s="562"/>
      <c r="F41" s="101">
        <v>1</v>
      </c>
    </row>
    <row r="42" spans="2:19" s="73" customFormat="1" ht="20.25">
      <c r="B42" s="103" t="s">
        <v>402</v>
      </c>
      <c r="C42" s="562" t="s">
        <v>416</v>
      </c>
      <c r="D42" s="562"/>
      <c r="E42" s="562"/>
      <c r="F42" s="101">
        <v>2</v>
      </c>
    </row>
    <row r="43" spans="2:19" s="73" customFormat="1" ht="20.25">
      <c r="B43" s="104" t="s">
        <v>404</v>
      </c>
      <c r="C43" s="562" t="s">
        <v>417</v>
      </c>
      <c r="D43" s="562"/>
      <c r="E43" s="562"/>
      <c r="F43" s="101">
        <v>3</v>
      </c>
    </row>
    <row r="44" spans="2:19" s="73" customFormat="1" ht="20.25">
      <c r="B44" s="105" t="s">
        <v>405</v>
      </c>
      <c r="C44" s="562" t="s">
        <v>418</v>
      </c>
      <c r="D44" s="562"/>
      <c r="E44" s="562"/>
      <c r="F44" s="101">
        <v>4</v>
      </c>
    </row>
    <row r="45" spans="2:19" s="73" customFormat="1" ht="20.25">
      <c r="B45" s="106" t="s">
        <v>407</v>
      </c>
      <c r="C45" s="562" t="s">
        <v>419</v>
      </c>
      <c r="D45" s="562"/>
      <c r="E45" s="562"/>
      <c r="F45" s="101">
        <v>5</v>
      </c>
    </row>
    <row r="46" spans="2:19" s="73" customFormat="1" ht="20.25">
      <c r="B46" s="81"/>
      <c r="C46" s="81" t="s">
        <v>420</v>
      </c>
      <c r="D46" s="81"/>
      <c r="F46" s="82"/>
    </row>
    <row r="47" spans="2:19" s="73" customFormat="1" ht="20.25">
      <c r="B47" s="81"/>
      <c r="C47" s="81"/>
      <c r="D47" s="81"/>
      <c r="F47" s="82"/>
    </row>
    <row r="48" spans="2:19" s="73" customFormat="1" ht="20.25">
      <c r="B48" s="74"/>
      <c r="C48" s="564" t="s">
        <v>421</v>
      </c>
      <c r="D48" s="564"/>
      <c r="E48" s="564"/>
      <c r="F48" s="82"/>
    </row>
    <row r="49" spans="2:6" s="73" customFormat="1" ht="20.25" customHeight="1">
      <c r="B49" s="76" t="s">
        <v>400</v>
      </c>
      <c r="C49" s="565" t="s">
        <v>422</v>
      </c>
      <c r="D49" s="566"/>
      <c r="E49" s="567"/>
      <c r="F49" s="67">
        <v>1</v>
      </c>
    </row>
    <row r="50" spans="2:6" s="73" customFormat="1" ht="20.25" customHeight="1">
      <c r="B50" s="77" t="s">
        <v>402</v>
      </c>
      <c r="C50" s="565" t="s">
        <v>423</v>
      </c>
      <c r="D50" s="566"/>
      <c r="E50" s="567"/>
      <c r="F50" s="67">
        <v>2</v>
      </c>
    </row>
    <row r="51" spans="2:6" s="73" customFormat="1" ht="20.25" customHeight="1">
      <c r="B51" s="78" t="s">
        <v>404</v>
      </c>
      <c r="C51" s="565" t="s">
        <v>424</v>
      </c>
      <c r="D51" s="566"/>
      <c r="E51" s="567"/>
      <c r="F51" s="67">
        <v>3</v>
      </c>
    </row>
    <row r="52" spans="2:6" s="73" customFormat="1" ht="20.25" customHeight="1">
      <c r="B52" s="79" t="s">
        <v>405</v>
      </c>
      <c r="C52" s="565" t="s">
        <v>425</v>
      </c>
      <c r="D52" s="566"/>
      <c r="E52" s="567"/>
      <c r="F52" s="67">
        <v>4</v>
      </c>
    </row>
    <row r="53" spans="2:6" s="73" customFormat="1" ht="20.25" customHeight="1">
      <c r="B53" s="80" t="s">
        <v>407</v>
      </c>
      <c r="C53" s="565" t="s">
        <v>426</v>
      </c>
      <c r="D53" s="566"/>
      <c r="E53" s="567"/>
      <c r="F53" s="67">
        <v>5</v>
      </c>
    </row>
    <row r="54" spans="2:6" s="73" customFormat="1" ht="20.25">
      <c r="B54" s="81"/>
      <c r="C54" s="81"/>
      <c r="D54" s="81"/>
      <c r="E54" s="81"/>
      <c r="F54" s="82"/>
    </row>
    <row r="55" spans="2:6" s="73" customFormat="1" ht="20.25"/>
    <row r="56" spans="2:6" s="73" customFormat="1" ht="20.25" customHeight="1">
      <c r="B56" s="74"/>
      <c r="C56" s="93" t="s">
        <v>398</v>
      </c>
      <c r="D56" s="93"/>
      <c r="E56" s="93"/>
      <c r="F56" s="82"/>
    </row>
    <row r="57" spans="2:6" s="73" customFormat="1" ht="20.25" customHeight="1">
      <c r="B57" s="76" t="s">
        <v>400</v>
      </c>
      <c r="C57" s="568" t="s">
        <v>427</v>
      </c>
      <c r="D57" s="569"/>
      <c r="E57" s="570"/>
      <c r="F57" s="67">
        <v>1</v>
      </c>
    </row>
    <row r="58" spans="2:6" s="73" customFormat="1" ht="20.25" customHeight="1">
      <c r="B58" s="77" t="s">
        <v>402</v>
      </c>
      <c r="C58" s="568" t="s">
        <v>428</v>
      </c>
      <c r="D58" s="569"/>
      <c r="E58" s="570"/>
      <c r="F58" s="67">
        <v>2</v>
      </c>
    </row>
    <row r="59" spans="2:6" s="73" customFormat="1" ht="20.25" customHeight="1">
      <c r="B59" s="78" t="s">
        <v>404</v>
      </c>
      <c r="C59" s="568" t="s">
        <v>429</v>
      </c>
      <c r="D59" s="569"/>
      <c r="E59" s="570"/>
      <c r="F59" s="67">
        <v>3</v>
      </c>
    </row>
    <row r="60" spans="2:6" s="73" customFormat="1" ht="20.25" customHeight="1">
      <c r="B60" s="79" t="s">
        <v>405</v>
      </c>
      <c r="C60" s="568" t="s">
        <v>430</v>
      </c>
      <c r="D60" s="569"/>
      <c r="E60" s="570"/>
      <c r="F60" s="67">
        <v>4</v>
      </c>
    </row>
    <row r="61" spans="2:6" s="73" customFormat="1" ht="20.25" customHeight="1">
      <c r="B61" s="80" t="s">
        <v>407</v>
      </c>
      <c r="C61" s="568" t="s">
        <v>431</v>
      </c>
      <c r="D61" s="569"/>
      <c r="E61" s="570"/>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7030A0"/>
    <pageSetUpPr fitToPage="1"/>
  </sheetPr>
  <dimension ref="B2:S43"/>
  <sheetViews>
    <sheetView showGridLines="0" topLeftCell="A4"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73" t="s">
        <v>432</v>
      </c>
      <c r="C4" s="574"/>
      <c r="D4" s="574"/>
      <c r="E4" s="575" t="s">
        <v>433</v>
      </c>
      <c r="F4" s="575"/>
      <c r="G4" s="575"/>
      <c r="H4" s="575"/>
      <c r="I4" s="576"/>
      <c r="Q4" s="577" t="s">
        <v>434</v>
      </c>
      <c r="R4" s="577"/>
    </row>
    <row r="5" spans="2:19">
      <c r="B5" s="573"/>
      <c r="C5" s="574"/>
      <c r="D5" s="574"/>
      <c r="E5" s="575"/>
      <c r="F5" s="575"/>
      <c r="G5" s="575"/>
      <c r="H5" s="575"/>
      <c r="I5" s="576"/>
      <c r="Q5" s="577"/>
      <c r="R5" s="577"/>
    </row>
    <row r="6" spans="2:19">
      <c r="B6" s="573"/>
      <c r="C6" s="574"/>
      <c r="D6" s="574"/>
      <c r="E6" s="575"/>
      <c r="F6" s="575"/>
      <c r="G6" s="575"/>
      <c r="H6" s="575"/>
      <c r="I6" s="576"/>
      <c r="Q6" s="577"/>
      <c r="R6" s="577"/>
    </row>
    <row r="7" spans="2:19" ht="15.75" thickBot="1">
      <c r="B7" s="111"/>
      <c r="I7" s="112"/>
    </row>
    <row r="8" spans="2:19" ht="62.25" customHeight="1" thickBot="1">
      <c r="B8" s="578" t="s">
        <v>380</v>
      </c>
      <c r="C8" s="579"/>
      <c r="D8" s="53" t="s">
        <v>435</v>
      </c>
      <c r="E8" s="54">
        <v>5</v>
      </c>
      <c r="F8" s="54">
        <v>10</v>
      </c>
      <c r="G8" s="54">
        <v>15</v>
      </c>
      <c r="H8" s="54">
        <v>20</v>
      </c>
      <c r="I8" s="113">
        <v>25</v>
      </c>
      <c r="K8" s="580" t="s">
        <v>436</v>
      </c>
      <c r="L8" s="581"/>
      <c r="M8" s="581"/>
      <c r="N8" s="581"/>
      <c r="O8" s="581"/>
      <c r="P8" s="582"/>
      <c r="Q8" s="583" t="s">
        <v>437</v>
      </c>
      <c r="R8" s="583"/>
      <c r="S8" s="17" t="s">
        <v>438</v>
      </c>
    </row>
    <row r="9" spans="2:19" ht="62.25" customHeight="1" thickBot="1">
      <c r="B9" s="578"/>
      <c r="C9" s="579"/>
      <c r="D9" s="53" t="s">
        <v>439</v>
      </c>
      <c r="E9" s="55">
        <v>4</v>
      </c>
      <c r="F9" s="55">
        <v>8</v>
      </c>
      <c r="G9" s="54">
        <v>12</v>
      </c>
      <c r="H9" s="54">
        <v>16</v>
      </c>
      <c r="I9" s="113">
        <v>20</v>
      </c>
      <c r="K9" s="584" t="s">
        <v>440</v>
      </c>
      <c r="L9" s="585"/>
      <c r="M9" s="585"/>
      <c r="N9" s="585"/>
      <c r="O9" s="585"/>
      <c r="P9" s="585"/>
      <c r="Q9" s="586" t="s">
        <v>441</v>
      </c>
      <c r="R9" s="587"/>
      <c r="S9" s="17" t="s">
        <v>377</v>
      </c>
    </row>
    <row r="10" spans="2:19" ht="62.25" customHeight="1" thickBot="1">
      <c r="B10" s="578"/>
      <c r="C10" s="579"/>
      <c r="D10" s="53" t="s">
        <v>442</v>
      </c>
      <c r="E10" s="55">
        <v>3</v>
      </c>
      <c r="F10" s="55">
        <v>6</v>
      </c>
      <c r="G10" s="55">
        <v>9</v>
      </c>
      <c r="H10" s="54">
        <v>12</v>
      </c>
      <c r="I10" s="113">
        <v>15</v>
      </c>
      <c r="K10" s="588" t="s">
        <v>404</v>
      </c>
      <c r="L10" s="589"/>
      <c r="M10" s="589"/>
      <c r="N10" s="589"/>
      <c r="O10" s="589"/>
      <c r="P10" s="589"/>
      <c r="Q10" s="583" t="s">
        <v>443</v>
      </c>
      <c r="R10" s="583"/>
      <c r="S10" s="17" t="s">
        <v>444</v>
      </c>
    </row>
    <row r="11" spans="2:19" ht="62.25" customHeight="1">
      <c r="B11" s="578"/>
      <c r="C11" s="579"/>
      <c r="D11" s="53" t="s">
        <v>445</v>
      </c>
      <c r="E11" s="56">
        <v>2</v>
      </c>
      <c r="F11" s="55">
        <v>4</v>
      </c>
      <c r="G11" s="55">
        <v>6</v>
      </c>
      <c r="H11" s="54">
        <v>8</v>
      </c>
      <c r="I11" s="113">
        <v>10</v>
      </c>
      <c r="K11" s="590" t="s">
        <v>446</v>
      </c>
      <c r="L11" s="591"/>
      <c r="M11" s="591"/>
      <c r="N11" s="591"/>
      <c r="O11" s="591"/>
      <c r="P11" s="591"/>
      <c r="Q11" s="583" t="s">
        <v>376</v>
      </c>
      <c r="R11" s="592"/>
      <c r="S11" s="17" t="s">
        <v>376</v>
      </c>
    </row>
    <row r="12" spans="2:19" ht="62.25" customHeight="1">
      <c r="B12" s="578"/>
      <c r="C12" s="579"/>
      <c r="D12" s="53" t="s">
        <v>447</v>
      </c>
      <c r="E12" s="56">
        <v>1</v>
      </c>
      <c r="F12" s="56">
        <v>2</v>
      </c>
      <c r="G12" s="55">
        <v>3</v>
      </c>
      <c r="H12" s="54">
        <v>4</v>
      </c>
      <c r="I12" s="113">
        <v>5</v>
      </c>
    </row>
    <row r="13" spans="2:19" ht="62.25" customHeight="1" thickBot="1">
      <c r="B13" s="114"/>
      <c r="C13" s="571" t="s">
        <v>448</v>
      </c>
      <c r="D13" s="572"/>
      <c r="E13" s="115" t="s">
        <v>449</v>
      </c>
      <c r="F13" s="115" t="s">
        <v>450</v>
      </c>
      <c r="G13" s="115" t="s">
        <v>451</v>
      </c>
      <c r="H13" s="115" t="s">
        <v>452</v>
      </c>
      <c r="I13" s="116" t="s">
        <v>453</v>
      </c>
    </row>
    <row r="17" spans="4:6">
      <c r="D17" s="17"/>
      <c r="E17" s="17"/>
      <c r="F17" s="17"/>
    </row>
    <row r="18" spans="4:6" ht="15.75">
      <c r="D18" s="22" t="s">
        <v>454</v>
      </c>
      <c r="E18" s="117" t="s">
        <v>446</v>
      </c>
      <c r="F18" s="117">
        <v>1</v>
      </c>
    </row>
    <row r="19" spans="4:6">
      <c r="D19" s="22" t="s">
        <v>455</v>
      </c>
      <c r="E19" s="22" t="s">
        <v>446</v>
      </c>
      <c r="F19" s="22">
        <v>2</v>
      </c>
    </row>
    <row r="20" spans="4:6">
      <c r="D20" s="22" t="s">
        <v>456</v>
      </c>
      <c r="E20" s="22" t="s">
        <v>404</v>
      </c>
      <c r="F20" s="22">
        <v>2</v>
      </c>
    </row>
    <row r="21" spans="4:6">
      <c r="D21" s="22" t="s">
        <v>457</v>
      </c>
      <c r="E21" s="22" t="s">
        <v>458</v>
      </c>
      <c r="F21" s="22">
        <v>3</v>
      </c>
    </row>
    <row r="22" spans="4:6">
      <c r="D22" s="22" t="s">
        <v>459</v>
      </c>
      <c r="E22" s="22" t="s">
        <v>436</v>
      </c>
      <c r="F22" s="22">
        <v>4</v>
      </c>
    </row>
    <row r="23" spans="4:6">
      <c r="D23" s="22" t="s">
        <v>460</v>
      </c>
      <c r="E23" s="22" t="s">
        <v>446</v>
      </c>
      <c r="F23" s="22">
        <v>1</v>
      </c>
    </row>
    <row r="24" spans="4:6">
      <c r="D24" s="22" t="s">
        <v>461</v>
      </c>
      <c r="E24" s="22" t="s">
        <v>404</v>
      </c>
      <c r="F24" s="22">
        <v>2</v>
      </c>
    </row>
    <row r="25" spans="4:6">
      <c r="D25" s="22" t="s">
        <v>462</v>
      </c>
      <c r="E25" s="22" t="s">
        <v>404</v>
      </c>
      <c r="F25" s="22">
        <v>2</v>
      </c>
    </row>
    <row r="26" spans="4:6">
      <c r="D26" s="22" t="s">
        <v>463</v>
      </c>
      <c r="E26" s="22" t="s">
        <v>440</v>
      </c>
      <c r="F26" s="22">
        <v>3</v>
      </c>
    </row>
    <row r="27" spans="4:6">
      <c r="D27" s="22" t="s">
        <v>464</v>
      </c>
      <c r="E27" s="22" t="s">
        <v>436</v>
      </c>
      <c r="F27" s="22">
        <v>4</v>
      </c>
    </row>
    <row r="28" spans="4:6">
      <c r="D28" s="22" t="s">
        <v>465</v>
      </c>
      <c r="E28" s="22" t="s">
        <v>404</v>
      </c>
      <c r="F28" s="22">
        <v>2</v>
      </c>
    </row>
    <row r="29" spans="4:6">
      <c r="D29" s="22" t="s">
        <v>466</v>
      </c>
      <c r="E29" s="22" t="s">
        <v>404</v>
      </c>
      <c r="F29" s="22">
        <v>2</v>
      </c>
    </row>
    <row r="30" spans="4:6">
      <c r="D30" s="22" t="s">
        <v>467</v>
      </c>
      <c r="E30" s="22" t="s">
        <v>404</v>
      </c>
      <c r="F30" s="22">
        <v>2</v>
      </c>
    </row>
    <row r="31" spans="4:6">
      <c r="D31" s="22" t="s">
        <v>468</v>
      </c>
      <c r="E31" s="22" t="s">
        <v>440</v>
      </c>
      <c r="F31" s="22">
        <v>3</v>
      </c>
    </row>
    <row r="32" spans="4:6">
      <c r="D32" s="22" t="s">
        <v>469</v>
      </c>
      <c r="E32" s="22" t="s">
        <v>436</v>
      </c>
      <c r="F32" s="22">
        <v>4</v>
      </c>
    </row>
    <row r="33" spans="4:6">
      <c r="D33" s="22" t="s">
        <v>470</v>
      </c>
      <c r="E33" s="22" t="s">
        <v>404</v>
      </c>
      <c r="F33" s="22">
        <v>2</v>
      </c>
    </row>
    <row r="34" spans="4:6">
      <c r="D34" s="22" t="s">
        <v>471</v>
      </c>
      <c r="E34" s="22" t="s">
        <v>404</v>
      </c>
      <c r="F34" s="22">
        <v>2</v>
      </c>
    </row>
    <row r="35" spans="4:6">
      <c r="D35" s="22" t="s">
        <v>472</v>
      </c>
      <c r="E35" s="22" t="s">
        <v>440</v>
      </c>
      <c r="F35" s="22">
        <v>3</v>
      </c>
    </row>
    <row r="36" spans="4:6">
      <c r="D36" s="22" t="s">
        <v>473</v>
      </c>
      <c r="E36" s="22" t="s">
        <v>440</v>
      </c>
      <c r="F36" s="22">
        <v>3</v>
      </c>
    </row>
    <row r="37" spans="4:6">
      <c r="D37" s="22" t="s">
        <v>474</v>
      </c>
      <c r="E37" s="22" t="s">
        <v>436</v>
      </c>
      <c r="F37" s="22">
        <v>4</v>
      </c>
    </row>
    <row r="38" spans="4:6">
      <c r="D38" s="22" t="s">
        <v>475</v>
      </c>
      <c r="E38" s="22" t="s">
        <v>440</v>
      </c>
      <c r="F38" s="22">
        <v>3</v>
      </c>
    </row>
    <row r="39" spans="4:6">
      <c r="D39" s="22" t="s">
        <v>476</v>
      </c>
      <c r="E39" s="22" t="s">
        <v>440</v>
      </c>
      <c r="F39" s="22">
        <v>3</v>
      </c>
    </row>
    <row r="40" spans="4:6">
      <c r="D40" s="22" t="s">
        <v>477</v>
      </c>
      <c r="E40" s="22" t="s">
        <v>440</v>
      </c>
      <c r="F40" s="22">
        <v>3</v>
      </c>
    </row>
    <row r="41" spans="4:6">
      <c r="D41" s="22" t="s">
        <v>478</v>
      </c>
      <c r="E41" s="22" t="s">
        <v>440</v>
      </c>
      <c r="F41" s="22">
        <v>3</v>
      </c>
    </row>
    <row r="42" spans="4:6">
      <c r="D42" s="22" t="s">
        <v>479</v>
      </c>
      <c r="E42" s="22" t="s">
        <v>436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5" tint="0.39997558519241921"/>
    <pageSetUpPr fitToPage="1"/>
  </sheetPr>
  <dimension ref="A1:JK69"/>
  <sheetViews>
    <sheetView showGridLines="0" zoomScale="70" zoomScaleNormal="70" workbookViewId="0">
      <selection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 r="A1" s="593"/>
      <c r="B1" s="594"/>
      <c r="C1" s="597"/>
      <c r="D1" s="597"/>
      <c r="E1" s="597"/>
      <c r="F1" s="597"/>
      <c r="G1" s="597"/>
      <c r="H1" s="597"/>
      <c r="I1" s="597"/>
      <c r="J1" s="598"/>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16.5">
      <c r="A2" s="595"/>
      <c r="B2" s="596"/>
      <c r="C2" s="599"/>
      <c r="D2" s="599"/>
      <c r="E2" s="599"/>
      <c r="F2" s="599"/>
      <c r="G2" s="599"/>
      <c r="H2" s="599"/>
      <c r="I2" s="599"/>
      <c r="J2" s="600"/>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16.5">
      <c r="A3" s="1"/>
      <c r="B3" s="1"/>
      <c r="C3" s="599"/>
      <c r="D3" s="599"/>
      <c r="E3" s="599"/>
      <c r="F3" s="599"/>
      <c r="G3" s="599"/>
      <c r="H3" s="599"/>
      <c r="I3" s="599"/>
      <c r="J3" s="600"/>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18">
      <c r="A4" s="441" t="s">
        <v>263</v>
      </c>
      <c r="B4" s="441"/>
      <c r="C4" s="496" t="s">
        <v>5</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8">
      <c r="A5" s="441" t="s">
        <v>264</v>
      </c>
      <c r="B5" s="441"/>
      <c r="C5" s="495" t="s">
        <v>330</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18">
      <c r="A6" s="441" t="s">
        <v>265</v>
      </c>
      <c r="B6" s="441"/>
      <c r="C6" s="605" t="s">
        <v>266</v>
      </c>
      <c r="D6" s="606"/>
      <c r="E6" s="606"/>
      <c r="F6" s="606"/>
      <c r="G6" s="606"/>
      <c r="H6" s="607"/>
      <c r="I6" s="607"/>
      <c r="J6" s="607"/>
      <c r="K6" s="607"/>
      <c r="L6" s="607"/>
      <c r="M6" s="60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12.75">
      <c r="A7" s="601" t="s">
        <v>480</v>
      </c>
      <c r="B7" s="602"/>
      <c r="C7" s="603"/>
      <c r="D7" s="604" t="s">
        <v>481</v>
      </c>
      <c r="E7" s="604"/>
      <c r="F7" s="604"/>
      <c r="G7" s="613" t="s">
        <v>482</v>
      </c>
      <c r="H7" s="610" t="s">
        <v>483</v>
      </c>
      <c r="I7" s="610" t="s">
        <v>484</v>
      </c>
      <c r="J7" s="610"/>
      <c r="K7" s="610" t="s">
        <v>485</v>
      </c>
      <c r="L7" s="610"/>
      <c r="M7" s="609" t="s">
        <v>495</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4" customFormat="1" ht="12.75">
      <c r="A8" s="613" t="s">
        <v>41</v>
      </c>
      <c r="B8" s="613" t="s">
        <v>205</v>
      </c>
      <c r="C8" s="613" t="s">
        <v>207</v>
      </c>
      <c r="D8" s="611" t="s">
        <v>217</v>
      </c>
      <c r="E8" s="611" t="s">
        <v>486</v>
      </c>
      <c r="F8" s="611" t="s">
        <v>487</v>
      </c>
      <c r="G8" s="616"/>
      <c r="H8" s="610"/>
      <c r="I8" s="610" t="s">
        <v>488</v>
      </c>
      <c r="J8" s="610" t="s">
        <v>489</v>
      </c>
      <c r="K8" s="610" t="s">
        <v>490</v>
      </c>
      <c r="L8" s="610" t="s">
        <v>491</v>
      </c>
      <c r="M8" s="60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5" customFormat="1" ht="61.5" customHeight="1">
      <c r="A9" s="614"/>
      <c r="B9" s="614"/>
      <c r="C9" s="614"/>
      <c r="D9" s="612"/>
      <c r="E9" s="612"/>
      <c r="F9" s="612"/>
      <c r="G9" s="614"/>
      <c r="H9" s="610"/>
      <c r="I9" s="610"/>
      <c r="J9" s="610"/>
      <c r="K9" s="610"/>
      <c r="L9" s="610"/>
      <c r="M9" s="609"/>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5" customFormat="1">
      <c r="A10" s="628">
        <f>'7- Mapa Final'!A10</f>
        <v>1</v>
      </c>
      <c r="B10" s="628" t="str">
        <f>'7- Mapa Final'!B10</f>
        <v>Incumplimiento de las metas establecidas</v>
      </c>
      <c r="C10" s="628" t="str">
        <f>'7- Mapa Final'!C10</f>
        <v>Posibilidad de incumplimiento de las metas establecidas por la cantidad de solicitudes que ingresan diariamente al correo electrónico de notificaciones judiciales lo que ocasionaría el vencimiento de términos</v>
      </c>
      <c r="D10" s="631" t="str">
        <f>'7- Mapa Final'!J10</f>
        <v>Muy Baja - 1</v>
      </c>
      <c r="E10" s="634" t="str">
        <f>'7- Mapa Final'!K10</f>
        <v>Menor - 2</v>
      </c>
      <c r="F10" s="625" t="str">
        <f>'7- Mapa Final'!M10</f>
        <v>Bajo - 2</v>
      </c>
      <c r="G10" s="648"/>
      <c r="H10" s="620"/>
      <c r="I10" s="618"/>
      <c r="J10" s="618"/>
      <c r="K10" s="617"/>
      <c r="L10" s="617"/>
      <c r="M10" s="620"/>
      <c r="N10" s="646"/>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5" customFormat="1">
      <c r="A11" s="629"/>
      <c r="B11" s="629"/>
      <c r="C11" s="629"/>
      <c r="D11" s="632"/>
      <c r="E11" s="635"/>
      <c r="F11" s="626"/>
      <c r="G11" s="649"/>
      <c r="H11" s="618"/>
      <c r="I11" s="618"/>
      <c r="J11" s="618"/>
      <c r="K11" s="618"/>
      <c r="L11" s="618"/>
      <c r="M11" s="620"/>
      <c r="N11" s="646"/>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5" customFormat="1">
      <c r="A12" s="629"/>
      <c r="B12" s="629"/>
      <c r="C12" s="629"/>
      <c r="D12" s="632"/>
      <c r="E12" s="635"/>
      <c r="F12" s="626"/>
      <c r="G12" s="649"/>
      <c r="H12" s="618"/>
      <c r="I12" s="618"/>
      <c r="J12" s="618"/>
      <c r="K12" s="618"/>
      <c r="L12" s="618"/>
      <c r="M12" s="620"/>
      <c r="N12" s="646"/>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5" customFormat="1">
      <c r="A13" s="629"/>
      <c r="B13" s="629"/>
      <c r="C13" s="629"/>
      <c r="D13" s="632"/>
      <c r="E13" s="635"/>
      <c r="F13" s="626"/>
      <c r="G13" s="649"/>
      <c r="H13" s="618"/>
      <c r="I13" s="618"/>
      <c r="J13" s="618"/>
      <c r="K13" s="618"/>
      <c r="L13" s="618"/>
      <c r="M13" s="620"/>
      <c r="N13" s="646"/>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5" customFormat="1">
      <c r="A14" s="629"/>
      <c r="B14" s="629"/>
      <c r="C14" s="629"/>
      <c r="D14" s="632"/>
      <c r="E14" s="635"/>
      <c r="F14" s="626"/>
      <c r="G14" s="649"/>
      <c r="H14" s="618"/>
      <c r="I14" s="618"/>
      <c r="J14" s="618"/>
      <c r="K14" s="618"/>
      <c r="L14" s="618"/>
      <c r="M14" s="620"/>
      <c r="N14" s="646"/>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5" customFormat="1">
      <c r="A15" s="629"/>
      <c r="B15" s="629"/>
      <c r="C15" s="629"/>
      <c r="D15" s="632"/>
      <c r="E15" s="635"/>
      <c r="F15" s="626"/>
      <c r="G15" s="649"/>
      <c r="H15" s="618"/>
      <c r="I15" s="618"/>
      <c r="J15" s="618"/>
      <c r="K15" s="618"/>
      <c r="L15" s="618"/>
      <c r="M15" s="620"/>
      <c r="N15" s="646"/>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5" customFormat="1">
      <c r="A16" s="629"/>
      <c r="B16" s="629"/>
      <c r="C16" s="629"/>
      <c r="D16" s="632"/>
      <c r="E16" s="635"/>
      <c r="F16" s="626"/>
      <c r="G16" s="649"/>
      <c r="H16" s="618"/>
      <c r="I16" s="618"/>
      <c r="J16" s="618"/>
      <c r="K16" s="618"/>
      <c r="L16" s="618"/>
      <c r="M16" s="620"/>
      <c r="N16" s="646"/>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5" customFormat="1">
      <c r="A17" s="629"/>
      <c r="B17" s="629"/>
      <c r="C17" s="629"/>
      <c r="D17" s="632"/>
      <c r="E17" s="635"/>
      <c r="F17" s="626"/>
      <c r="G17" s="649"/>
      <c r="H17" s="618"/>
      <c r="I17" s="618"/>
      <c r="J17" s="618"/>
      <c r="K17" s="618"/>
      <c r="L17" s="618"/>
      <c r="M17" s="620"/>
      <c r="N17" s="646"/>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5" customFormat="1">
      <c r="A18" s="629"/>
      <c r="B18" s="629"/>
      <c r="C18" s="629"/>
      <c r="D18" s="632"/>
      <c r="E18" s="635"/>
      <c r="F18" s="626"/>
      <c r="G18" s="649"/>
      <c r="H18" s="618"/>
      <c r="I18" s="618"/>
      <c r="J18" s="618"/>
      <c r="K18" s="618"/>
      <c r="L18" s="618"/>
      <c r="M18" s="620"/>
      <c r="N18" s="646"/>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6" customFormat="1" ht="12.75">
      <c r="A19" s="630"/>
      <c r="B19" s="630"/>
      <c r="C19" s="630"/>
      <c r="D19" s="633"/>
      <c r="E19" s="636"/>
      <c r="F19" s="627"/>
      <c r="G19" s="650"/>
      <c r="H19" s="619"/>
      <c r="I19" s="619"/>
      <c r="J19" s="619"/>
      <c r="K19" s="619"/>
      <c r="L19" s="619"/>
      <c r="M19" s="621"/>
      <c r="N19" s="646"/>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6" customFormat="1" ht="12.75">
      <c r="A20" s="628">
        <f>'7- Mapa Final'!A20</f>
        <v>2</v>
      </c>
      <c r="B20" s="628" t="str">
        <f>'7- Mapa Final'!B20</f>
        <v>Imprecisiones en la defensa judicial</v>
      </c>
      <c r="C20" s="628" t="str">
        <f>'7- Mapa Final'!C20</f>
        <v xml:space="preserve">Posibilidad de pérdida reputacional por imprecisiones en la defensa judicial </v>
      </c>
      <c r="D20" s="631" t="str">
        <f>'7- Mapa Final'!J20</f>
        <v>Muy Baja - 1</v>
      </c>
      <c r="E20" s="634" t="str">
        <f>'7- Mapa Final'!K20</f>
        <v>Menor - 2</v>
      </c>
      <c r="F20" s="625" t="str">
        <f>'7- Mapa Final'!M20</f>
        <v>Bajo - 2</v>
      </c>
      <c r="G20" s="648"/>
      <c r="H20" s="624"/>
      <c r="I20" s="622"/>
      <c r="J20" s="622"/>
      <c r="K20" s="623"/>
      <c r="L20" s="623"/>
      <c r="M20" s="624"/>
      <c r="N20" s="646"/>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6" customFormat="1" ht="12.75">
      <c r="A21" s="629"/>
      <c r="B21" s="629"/>
      <c r="C21" s="629"/>
      <c r="D21" s="632"/>
      <c r="E21" s="635"/>
      <c r="F21" s="626"/>
      <c r="G21" s="649"/>
      <c r="H21" s="622"/>
      <c r="I21" s="622"/>
      <c r="J21" s="622"/>
      <c r="K21" s="622"/>
      <c r="L21" s="622"/>
      <c r="M21" s="624"/>
      <c r="N21" s="646"/>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6" customFormat="1" ht="12.75">
      <c r="A22" s="629"/>
      <c r="B22" s="629"/>
      <c r="C22" s="629"/>
      <c r="D22" s="632"/>
      <c r="E22" s="635"/>
      <c r="F22" s="626"/>
      <c r="G22" s="649"/>
      <c r="H22" s="622"/>
      <c r="I22" s="622"/>
      <c r="J22" s="622"/>
      <c r="K22" s="622"/>
      <c r="L22" s="622"/>
      <c r="M22" s="624"/>
      <c r="N22" s="646"/>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6" customFormat="1" ht="12.75">
      <c r="A23" s="629"/>
      <c r="B23" s="629"/>
      <c r="C23" s="629"/>
      <c r="D23" s="632"/>
      <c r="E23" s="635"/>
      <c r="F23" s="626"/>
      <c r="G23" s="649"/>
      <c r="H23" s="622"/>
      <c r="I23" s="622"/>
      <c r="J23" s="622"/>
      <c r="K23" s="622"/>
      <c r="L23" s="622"/>
      <c r="M23" s="624"/>
      <c r="N23" s="646"/>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6" customFormat="1" ht="12.75">
      <c r="A24" s="629"/>
      <c r="B24" s="629"/>
      <c r="C24" s="629"/>
      <c r="D24" s="632"/>
      <c r="E24" s="635"/>
      <c r="F24" s="626"/>
      <c r="G24" s="649"/>
      <c r="H24" s="622"/>
      <c r="I24" s="622"/>
      <c r="J24" s="622"/>
      <c r="K24" s="622"/>
      <c r="L24" s="622"/>
      <c r="M24" s="624"/>
      <c r="N24" s="646"/>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6" customFormat="1" ht="12.75">
      <c r="A25" s="629"/>
      <c r="B25" s="629"/>
      <c r="C25" s="629"/>
      <c r="D25" s="632"/>
      <c r="E25" s="635"/>
      <c r="F25" s="626"/>
      <c r="G25" s="649"/>
      <c r="H25" s="622"/>
      <c r="I25" s="622"/>
      <c r="J25" s="622"/>
      <c r="K25" s="622"/>
      <c r="L25" s="622"/>
      <c r="M25" s="624"/>
      <c r="N25" s="646"/>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6" customFormat="1" ht="12.75">
      <c r="A26" s="629"/>
      <c r="B26" s="629"/>
      <c r="C26" s="629"/>
      <c r="D26" s="632"/>
      <c r="E26" s="635"/>
      <c r="F26" s="626"/>
      <c r="G26" s="649"/>
      <c r="H26" s="622"/>
      <c r="I26" s="622"/>
      <c r="J26" s="622"/>
      <c r="K26" s="622"/>
      <c r="L26" s="622"/>
      <c r="M26" s="624"/>
      <c r="N26" s="646"/>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6" customFormat="1" ht="12.75">
      <c r="A27" s="629"/>
      <c r="B27" s="629"/>
      <c r="C27" s="629"/>
      <c r="D27" s="632"/>
      <c r="E27" s="635"/>
      <c r="F27" s="626"/>
      <c r="G27" s="649"/>
      <c r="H27" s="622"/>
      <c r="I27" s="622"/>
      <c r="J27" s="622"/>
      <c r="K27" s="622"/>
      <c r="L27" s="622"/>
      <c r="M27" s="624"/>
      <c r="N27" s="646"/>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6" customFormat="1" ht="12.75">
      <c r="A28" s="629"/>
      <c r="B28" s="629"/>
      <c r="C28" s="629"/>
      <c r="D28" s="632"/>
      <c r="E28" s="635"/>
      <c r="F28" s="626"/>
      <c r="G28" s="649"/>
      <c r="H28" s="622"/>
      <c r="I28" s="622"/>
      <c r="J28" s="622"/>
      <c r="K28" s="622"/>
      <c r="L28" s="622"/>
      <c r="M28" s="624"/>
      <c r="N28" s="646"/>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6" customFormat="1" ht="12.75">
      <c r="A29" s="630"/>
      <c r="B29" s="630"/>
      <c r="C29" s="630"/>
      <c r="D29" s="633"/>
      <c r="E29" s="636"/>
      <c r="F29" s="627"/>
      <c r="G29" s="650"/>
      <c r="H29" s="622"/>
      <c r="I29" s="622"/>
      <c r="J29" s="622"/>
      <c r="K29" s="622"/>
      <c r="L29" s="622"/>
      <c r="M29" s="624"/>
      <c r="N29" s="646"/>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6" customFormat="1" ht="12.75">
      <c r="A30" s="637">
        <f>'7- Mapa Final'!A30</f>
        <v>3</v>
      </c>
      <c r="B30" s="637" t="str">
        <f>'7- Mapa Final'!B30</f>
        <v>Incumplimiento de las metas establecidas por inoportunidad en el reporte de la información</v>
      </c>
      <c r="C30" s="637" t="str">
        <f>'7- Mapa Final'!C30</f>
        <v>Posibilidad de Incumplimiento de las metas establecidas por falencias en la calidad y oportunidad en el registro y reporte de la información relacionada con los procesos en la plataforma EKOGUI</v>
      </c>
      <c r="D30" s="638" t="str">
        <f>'7- Mapa Final'!J30</f>
        <v>Muy Baja - 1</v>
      </c>
      <c r="E30" s="640" t="str">
        <f>'7- Mapa Final'!K30</f>
        <v>Leve - 1</v>
      </c>
      <c r="F30" s="642" t="str">
        <f>'7- Mapa Final'!M30</f>
        <v>Bajo - 1</v>
      </c>
      <c r="G30" s="468"/>
      <c r="H30" s="624"/>
      <c r="I30" s="622"/>
      <c r="J30" s="622"/>
      <c r="K30" s="623"/>
      <c r="L30" s="623"/>
      <c r="M30" s="624"/>
      <c r="N30" s="646"/>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6" customFormat="1" ht="12.75">
      <c r="A31" s="637"/>
      <c r="B31" s="637"/>
      <c r="C31" s="637"/>
      <c r="D31" s="639"/>
      <c r="E31" s="641"/>
      <c r="F31" s="642"/>
      <c r="G31" s="468"/>
      <c r="H31" s="624"/>
      <c r="I31" s="622"/>
      <c r="J31" s="622"/>
      <c r="K31" s="622"/>
      <c r="L31" s="622"/>
      <c r="M31" s="624"/>
      <c r="N31" s="646"/>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6" customFormat="1" ht="12.75">
      <c r="A32" s="637"/>
      <c r="B32" s="637"/>
      <c r="C32" s="637"/>
      <c r="D32" s="639"/>
      <c r="E32" s="641"/>
      <c r="F32" s="642"/>
      <c r="G32" s="468"/>
      <c r="H32" s="624"/>
      <c r="I32" s="622"/>
      <c r="J32" s="622"/>
      <c r="K32" s="622"/>
      <c r="L32" s="622"/>
      <c r="M32" s="624"/>
      <c r="N32" s="646"/>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6" customFormat="1" ht="12.75">
      <c r="A33" s="637"/>
      <c r="B33" s="637"/>
      <c r="C33" s="637"/>
      <c r="D33" s="639"/>
      <c r="E33" s="641"/>
      <c r="F33" s="642"/>
      <c r="G33" s="468"/>
      <c r="H33" s="624"/>
      <c r="I33" s="622"/>
      <c r="J33" s="622"/>
      <c r="K33" s="622"/>
      <c r="L33" s="622"/>
      <c r="M33" s="624"/>
      <c r="N33" s="646"/>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6" customFormat="1" ht="12.75">
      <c r="A34" s="637"/>
      <c r="B34" s="637"/>
      <c r="C34" s="637"/>
      <c r="D34" s="639"/>
      <c r="E34" s="641"/>
      <c r="F34" s="642"/>
      <c r="G34" s="468"/>
      <c r="H34" s="624"/>
      <c r="I34" s="622"/>
      <c r="J34" s="622"/>
      <c r="K34" s="622"/>
      <c r="L34" s="622"/>
      <c r="M34" s="624"/>
      <c r="N34" s="646"/>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37"/>
      <c r="B35" s="637"/>
      <c r="C35" s="637"/>
      <c r="D35" s="639"/>
      <c r="E35" s="641"/>
      <c r="F35" s="642"/>
      <c r="G35" s="468"/>
      <c r="H35" s="624"/>
      <c r="I35" s="622"/>
      <c r="J35" s="622"/>
      <c r="K35" s="622"/>
      <c r="L35" s="622"/>
      <c r="M35" s="624"/>
      <c r="N35" s="646"/>
      <c r="O35" s="31"/>
    </row>
    <row r="36" spans="1:169">
      <c r="A36" s="637"/>
      <c r="B36" s="637"/>
      <c r="C36" s="637"/>
      <c r="D36" s="639"/>
      <c r="E36" s="641"/>
      <c r="F36" s="642"/>
      <c r="G36" s="468"/>
      <c r="H36" s="624"/>
      <c r="I36" s="622"/>
      <c r="J36" s="622"/>
      <c r="K36" s="622"/>
      <c r="L36" s="622"/>
      <c r="M36" s="624"/>
      <c r="N36" s="646"/>
      <c r="O36" s="31"/>
    </row>
    <row r="37" spans="1:169">
      <c r="A37" s="637"/>
      <c r="B37" s="637"/>
      <c r="C37" s="637"/>
      <c r="D37" s="639"/>
      <c r="E37" s="641"/>
      <c r="F37" s="642"/>
      <c r="G37" s="468"/>
      <c r="H37" s="624"/>
      <c r="I37" s="622"/>
      <c r="J37" s="622"/>
      <c r="K37" s="622"/>
      <c r="L37" s="622"/>
      <c r="M37" s="624"/>
      <c r="N37" s="646"/>
      <c r="O37" s="31"/>
    </row>
    <row r="38" spans="1:169">
      <c r="A38" s="637"/>
      <c r="B38" s="637"/>
      <c r="C38" s="637"/>
      <c r="D38" s="639"/>
      <c r="E38" s="641"/>
      <c r="F38" s="642"/>
      <c r="G38" s="468"/>
      <c r="H38" s="624"/>
      <c r="I38" s="622"/>
      <c r="J38" s="622"/>
      <c r="K38" s="622"/>
      <c r="L38" s="622"/>
      <c r="M38" s="624"/>
      <c r="N38" s="646"/>
      <c r="O38" s="31"/>
    </row>
    <row r="39" spans="1:169">
      <c r="A39" s="637"/>
      <c r="B39" s="637"/>
      <c r="C39" s="637"/>
      <c r="D39" s="639"/>
      <c r="E39" s="641"/>
      <c r="F39" s="642"/>
      <c r="G39" s="468"/>
      <c r="H39" s="624"/>
      <c r="I39" s="622"/>
      <c r="J39" s="622"/>
      <c r="K39" s="622"/>
      <c r="L39" s="622"/>
      <c r="M39" s="624"/>
      <c r="N39" s="646"/>
      <c r="O39" s="31"/>
    </row>
    <row r="40" spans="1:169" ht="15" customHeight="1">
      <c r="A40" s="637">
        <f>'7- Mapa Final'!A40</f>
        <v>4</v>
      </c>
      <c r="B40" s="637" t="str">
        <f>'7- Mapa Final'!B40</f>
        <v>No gestionar el cobro coactivo de las obligaciones pecuniarias a favor de la Rama Judicial</v>
      </c>
      <c r="C40" s="637" t="str">
        <f>'7- Mapa Final'!C40</f>
        <v xml:space="preserve">No se adelanten la actividades conducentes a recuperar las suma que se le adeudan a la entidad </v>
      </c>
      <c r="D40" s="638" t="str">
        <f>'7- Mapa Final'!J40</f>
        <v>Muy Baja - 1</v>
      </c>
      <c r="E40" s="640" t="str">
        <f>'7- Mapa Final'!K40</f>
        <v>Menor - 2</v>
      </c>
      <c r="F40" s="642" t="str">
        <f>'7- Mapa Final'!M40</f>
        <v>Bajo - 2</v>
      </c>
      <c r="G40" s="468"/>
      <c r="H40" s="624"/>
      <c r="I40" s="622"/>
      <c r="J40" s="622"/>
      <c r="K40" s="623"/>
      <c r="L40" s="623"/>
      <c r="M40" s="624"/>
      <c r="N40" s="646"/>
      <c r="O40" s="31"/>
    </row>
    <row r="41" spans="1:169">
      <c r="A41" s="637"/>
      <c r="B41" s="637"/>
      <c r="C41" s="637"/>
      <c r="D41" s="639"/>
      <c r="E41" s="641"/>
      <c r="F41" s="642"/>
      <c r="G41" s="468"/>
      <c r="H41" s="624"/>
      <c r="I41" s="622"/>
      <c r="J41" s="622"/>
      <c r="K41" s="622"/>
      <c r="L41" s="622"/>
      <c r="M41" s="624"/>
      <c r="N41" s="646"/>
      <c r="O41" s="31"/>
    </row>
    <row r="42" spans="1:169">
      <c r="A42" s="637"/>
      <c r="B42" s="637"/>
      <c r="C42" s="637"/>
      <c r="D42" s="639"/>
      <c r="E42" s="641"/>
      <c r="F42" s="642"/>
      <c r="G42" s="468"/>
      <c r="H42" s="624"/>
      <c r="I42" s="622"/>
      <c r="J42" s="622"/>
      <c r="K42" s="622"/>
      <c r="L42" s="622"/>
      <c r="M42" s="624"/>
      <c r="N42" s="646"/>
      <c r="O42" s="31"/>
    </row>
    <row r="43" spans="1:169">
      <c r="A43" s="637"/>
      <c r="B43" s="637"/>
      <c r="C43" s="637"/>
      <c r="D43" s="639"/>
      <c r="E43" s="641"/>
      <c r="F43" s="642"/>
      <c r="G43" s="468"/>
      <c r="H43" s="624"/>
      <c r="I43" s="622"/>
      <c r="J43" s="622"/>
      <c r="K43" s="622"/>
      <c r="L43" s="622"/>
      <c r="M43" s="624"/>
      <c r="N43" s="646"/>
      <c r="O43" s="31"/>
    </row>
    <row r="44" spans="1:169">
      <c r="A44" s="637"/>
      <c r="B44" s="637"/>
      <c r="C44" s="637"/>
      <c r="D44" s="639"/>
      <c r="E44" s="641"/>
      <c r="F44" s="642"/>
      <c r="G44" s="468"/>
      <c r="H44" s="624"/>
      <c r="I44" s="622"/>
      <c r="J44" s="622"/>
      <c r="K44" s="622"/>
      <c r="L44" s="622"/>
      <c r="M44" s="624"/>
      <c r="N44" s="646"/>
      <c r="O44" s="31"/>
    </row>
    <row r="45" spans="1:169">
      <c r="A45" s="637"/>
      <c r="B45" s="637"/>
      <c r="C45" s="637"/>
      <c r="D45" s="639"/>
      <c r="E45" s="641"/>
      <c r="F45" s="642"/>
      <c r="G45" s="468"/>
      <c r="H45" s="624"/>
      <c r="I45" s="622"/>
      <c r="J45" s="622"/>
      <c r="K45" s="622"/>
      <c r="L45" s="622"/>
      <c r="M45" s="624"/>
      <c r="N45" s="646"/>
      <c r="O45" s="31"/>
    </row>
    <row r="46" spans="1:169">
      <c r="A46" s="637"/>
      <c r="B46" s="637"/>
      <c r="C46" s="637"/>
      <c r="D46" s="639"/>
      <c r="E46" s="641"/>
      <c r="F46" s="642"/>
      <c r="G46" s="468"/>
      <c r="H46" s="624"/>
      <c r="I46" s="622"/>
      <c r="J46" s="622"/>
      <c r="K46" s="622"/>
      <c r="L46" s="622"/>
      <c r="M46" s="624"/>
      <c r="N46" s="646"/>
      <c r="O46" s="31"/>
    </row>
    <row r="47" spans="1:169">
      <c r="A47" s="637"/>
      <c r="B47" s="637"/>
      <c r="C47" s="637"/>
      <c r="D47" s="639"/>
      <c r="E47" s="641"/>
      <c r="F47" s="642"/>
      <c r="G47" s="468"/>
      <c r="H47" s="624"/>
      <c r="I47" s="622"/>
      <c r="J47" s="622"/>
      <c r="K47" s="622"/>
      <c r="L47" s="622"/>
      <c r="M47" s="624"/>
      <c r="N47" s="646"/>
      <c r="O47" s="31"/>
    </row>
    <row r="48" spans="1:169">
      <c r="A48" s="637"/>
      <c r="B48" s="637"/>
      <c r="C48" s="637"/>
      <c r="D48" s="639"/>
      <c r="E48" s="641"/>
      <c r="F48" s="642"/>
      <c r="G48" s="468"/>
      <c r="H48" s="624"/>
      <c r="I48" s="622"/>
      <c r="J48" s="622"/>
      <c r="K48" s="622"/>
      <c r="L48" s="622"/>
      <c r="M48" s="624"/>
      <c r="N48" s="646"/>
      <c r="O48" s="31"/>
    </row>
    <row r="49" spans="1:169">
      <c r="A49" s="637"/>
      <c r="B49" s="637"/>
      <c r="C49" s="637"/>
      <c r="D49" s="639"/>
      <c r="E49" s="641"/>
      <c r="F49" s="642"/>
      <c r="G49" s="468"/>
      <c r="H49" s="624"/>
      <c r="I49" s="622"/>
      <c r="J49" s="622"/>
      <c r="K49" s="622"/>
      <c r="L49" s="622"/>
      <c r="M49" s="624"/>
      <c r="N49" s="646"/>
      <c r="O49" s="31"/>
    </row>
    <row r="50" spans="1:169" s="26" customFormat="1" ht="12.75">
      <c r="A50" s="637">
        <f>'7- Mapa Final'!A50</f>
        <v>5</v>
      </c>
      <c r="B50" s="637" t="str">
        <f>'7- Mapa Final'!B50</f>
        <v xml:space="preserve">Recibir dádivas o beneficios a nombre propio o de terceros para  no actuar con la debida diligencia en los procesos en  contra la entidad  o divulgar información privilegiada </v>
      </c>
      <c r="C50" s="637" t="str">
        <f>'7- Mapa Final'!C50</f>
        <v>Retrasar, desviar, omitir actuaciones o suministrar información privilegiada .</v>
      </c>
      <c r="D50" s="638" t="str">
        <f>'7- Mapa Final'!J50</f>
        <v>Muy Baja - 1</v>
      </c>
      <c r="E50" s="640" t="str">
        <f>'7- Mapa Final'!K50</f>
        <v>Catastrófico - 5</v>
      </c>
      <c r="F50" s="642" t="str">
        <f>'7- Mapa Final'!M50</f>
        <v>Extremo - 5</v>
      </c>
      <c r="G50" s="468"/>
      <c r="H50" s="624"/>
      <c r="I50" s="622"/>
      <c r="J50" s="622"/>
      <c r="K50" s="623"/>
      <c r="L50" s="623"/>
      <c r="M50" s="624"/>
      <c r="N50" s="646"/>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6" customFormat="1" ht="12.75">
      <c r="A51" s="637"/>
      <c r="B51" s="637"/>
      <c r="C51" s="637"/>
      <c r="D51" s="639"/>
      <c r="E51" s="641"/>
      <c r="F51" s="642"/>
      <c r="G51" s="468"/>
      <c r="H51" s="622"/>
      <c r="I51" s="622"/>
      <c r="J51" s="622"/>
      <c r="K51" s="622"/>
      <c r="L51" s="622"/>
      <c r="M51" s="624"/>
      <c r="N51" s="646"/>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6" customFormat="1" ht="12.75">
      <c r="A52" s="637"/>
      <c r="B52" s="637"/>
      <c r="C52" s="637"/>
      <c r="D52" s="639"/>
      <c r="E52" s="641"/>
      <c r="F52" s="642"/>
      <c r="G52" s="468"/>
      <c r="H52" s="622"/>
      <c r="I52" s="622"/>
      <c r="J52" s="622"/>
      <c r="K52" s="622"/>
      <c r="L52" s="622"/>
      <c r="M52" s="624"/>
      <c r="N52" s="646"/>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6" customFormat="1" ht="12.75">
      <c r="A53" s="637"/>
      <c r="B53" s="637"/>
      <c r="C53" s="637"/>
      <c r="D53" s="639"/>
      <c r="E53" s="641"/>
      <c r="F53" s="642"/>
      <c r="G53" s="468"/>
      <c r="H53" s="622"/>
      <c r="I53" s="622"/>
      <c r="J53" s="622"/>
      <c r="K53" s="622"/>
      <c r="L53" s="622"/>
      <c r="M53" s="624"/>
      <c r="N53" s="646"/>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6" customFormat="1" ht="12.75">
      <c r="A54" s="637"/>
      <c r="B54" s="637"/>
      <c r="C54" s="637"/>
      <c r="D54" s="639"/>
      <c r="E54" s="641"/>
      <c r="F54" s="642"/>
      <c r="G54" s="468"/>
      <c r="H54" s="622"/>
      <c r="I54" s="622"/>
      <c r="J54" s="622"/>
      <c r="K54" s="622"/>
      <c r="L54" s="622"/>
      <c r="M54" s="624"/>
      <c r="N54" s="646"/>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637"/>
      <c r="B55" s="637"/>
      <c r="C55" s="637"/>
      <c r="D55" s="639"/>
      <c r="E55" s="641"/>
      <c r="F55" s="642"/>
      <c r="G55" s="468"/>
      <c r="H55" s="622"/>
      <c r="I55" s="622"/>
      <c r="J55" s="622"/>
      <c r="K55" s="622"/>
      <c r="L55" s="622"/>
      <c r="M55" s="624"/>
      <c r="N55" s="646"/>
      <c r="O55" s="31"/>
    </row>
    <row r="56" spans="1:169">
      <c r="A56" s="637"/>
      <c r="B56" s="637"/>
      <c r="C56" s="637"/>
      <c r="D56" s="639"/>
      <c r="E56" s="641"/>
      <c r="F56" s="642"/>
      <c r="G56" s="468"/>
      <c r="H56" s="622"/>
      <c r="I56" s="622"/>
      <c r="J56" s="622"/>
      <c r="K56" s="622"/>
      <c r="L56" s="622"/>
      <c r="M56" s="624"/>
      <c r="N56" s="646"/>
      <c r="O56" s="31"/>
    </row>
    <row r="57" spans="1:169">
      <c r="A57" s="637"/>
      <c r="B57" s="637"/>
      <c r="C57" s="637"/>
      <c r="D57" s="639"/>
      <c r="E57" s="641"/>
      <c r="F57" s="642"/>
      <c r="G57" s="468"/>
      <c r="H57" s="622"/>
      <c r="I57" s="622"/>
      <c r="J57" s="622"/>
      <c r="K57" s="622"/>
      <c r="L57" s="622"/>
      <c r="M57" s="624"/>
      <c r="N57" s="646"/>
      <c r="O57" s="31"/>
    </row>
    <row r="58" spans="1:169">
      <c r="A58" s="637"/>
      <c r="B58" s="637"/>
      <c r="C58" s="637"/>
      <c r="D58" s="639"/>
      <c r="E58" s="641"/>
      <c r="F58" s="642"/>
      <c r="G58" s="468"/>
      <c r="H58" s="622"/>
      <c r="I58" s="622"/>
      <c r="J58" s="622"/>
      <c r="K58" s="622"/>
      <c r="L58" s="622"/>
      <c r="M58" s="624"/>
      <c r="N58" s="646"/>
      <c r="O58" s="31"/>
    </row>
    <row r="59" spans="1:169">
      <c r="A59" s="637"/>
      <c r="B59" s="637"/>
      <c r="C59" s="637"/>
      <c r="D59" s="639"/>
      <c r="E59" s="641"/>
      <c r="F59" s="642"/>
      <c r="G59" s="468"/>
      <c r="H59" s="622"/>
      <c r="I59" s="643"/>
      <c r="J59" s="643"/>
      <c r="K59" s="643"/>
      <c r="L59" s="643"/>
      <c r="M59" s="651"/>
      <c r="N59" s="646"/>
      <c r="O59" s="31"/>
    </row>
    <row r="60" spans="1:169" s="26" customFormat="1" ht="12.75">
      <c r="A60" s="637">
        <f>'7- Mapa Final'!A60</f>
        <v>6</v>
      </c>
      <c r="B60" s="637"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37"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38" t="str">
        <f>'7- Mapa Final'!J60</f>
        <v>Muy Baja - 1</v>
      </c>
      <c r="E60" s="640" t="str">
        <f>'7- Mapa Final'!K60</f>
        <v>Moderado - 3</v>
      </c>
      <c r="F60" s="642" t="str">
        <f>'7- Mapa Final'!M60</f>
        <v>Moderado - 3</v>
      </c>
      <c r="G60" s="468"/>
      <c r="H60" s="644"/>
      <c r="I60" s="645"/>
      <c r="J60" s="622"/>
      <c r="K60" s="623"/>
      <c r="L60" s="623"/>
      <c r="M60" s="624"/>
      <c r="N60" s="647"/>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row>
    <row r="61" spans="1:169" s="26" customFormat="1" ht="12.75">
      <c r="A61" s="637"/>
      <c r="B61" s="637"/>
      <c r="C61" s="637"/>
      <c r="D61" s="639"/>
      <c r="E61" s="641"/>
      <c r="F61" s="642"/>
      <c r="G61" s="468"/>
      <c r="H61" s="645"/>
      <c r="I61" s="645"/>
      <c r="J61" s="622"/>
      <c r="K61" s="622"/>
      <c r="L61" s="622"/>
      <c r="M61" s="624"/>
      <c r="N61" s="647"/>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row>
    <row r="62" spans="1:169" s="26" customFormat="1" ht="12.75">
      <c r="A62" s="637"/>
      <c r="B62" s="637"/>
      <c r="C62" s="637"/>
      <c r="D62" s="639"/>
      <c r="E62" s="641"/>
      <c r="F62" s="642"/>
      <c r="G62" s="468"/>
      <c r="H62" s="645"/>
      <c r="I62" s="645"/>
      <c r="J62" s="622"/>
      <c r="K62" s="622"/>
      <c r="L62" s="622"/>
      <c r="M62" s="624"/>
      <c r="N62" s="647"/>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row>
    <row r="63" spans="1:169" s="26" customFormat="1" ht="12.75">
      <c r="A63" s="637"/>
      <c r="B63" s="637"/>
      <c r="C63" s="637"/>
      <c r="D63" s="639"/>
      <c r="E63" s="641"/>
      <c r="F63" s="642"/>
      <c r="G63" s="468"/>
      <c r="H63" s="645"/>
      <c r="I63" s="645"/>
      <c r="J63" s="622"/>
      <c r="K63" s="622"/>
      <c r="L63" s="622"/>
      <c r="M63" s="624"/>
      <c r="N63" s="647"/>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row>
    <row r="64" spans="1:169" s="26" customFormat="1" ht="12.75">
      <c r="A64" s="637"/>
      <c r="B64" s="637"/>
      <c r="C64" s="637"/>
      <c r="D64" s="639"/>
      <c r="E64" s="641"/>
      <c r="F64" s="642"/>
      <c r="G64" s="468"/>
      <c r="H64" s="645"/>
      <c r="I64" s="645"/>
      <c r="J64" s="622"/>
      <c r="K64" s="622"/>
      <c r="L64" s="622"/>
      <c r="M64" s="624"/>
      <c r="N64" s="647"/>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row>
    <row r="65" spans="1:15">
      <c r="A65" s="637"/>
      <c r="B65" s="637"/>
      <c r="C65" s="637"/>
      <c r="D65" s="639"/>
      <c r="E65" s="641"/>
      <c r="F65" s="642"/>
      <c r="G65" s="468"/>
      <c r="H65" s="645"/>
      <c r="I65" s="645"/>
      <c r="J65" s="622"/>
      <c r="K65" s="622"/>
      <c r="L65" s="622"/>
      <c r="M65" s="624"/>
      <c r="N65" s="647"/>
      <c r="O65" s="31"/>
    </row>
    <row r="66" spans="1:15">
      <c r="A66" s="637"/>
      <c r="B66" s="637"/>
      <c r="C66" s="637"/>
      <c r="D66" s="639"/>
      <c r="E66" s="641"/>
      <c r="F66" s="642"/>
      <c r="G66" s="468"/>
      <c r="H66" s="645"/>
      <c r="I66" s="645"/>
      <c r="J66" s="622"/>
      <c r="K66" s="622"/>
      <c r="L66" s="622"/>
      <c r="M66" s="624"/>
      <c r="N66" s="647"/>
      <c r="O66" s="31"/>
    </row>
    <row r="67" spans="1:15">
      <c r="A67" s="637"/>
      <c r="B67" s="637"/>
      <c r="C67" s="637"/>
      <c r="D67" s="639"/>
      <c r="E67" s="641"/>
      <c r="F67" s="642"/>
      <c r="G67" s="468"/>
      <c r="H67" s="645"/>
      <c r="I67" s="645"/>
      <c r="J67" s="622"/>
      <c r="K67" s="622"/>
      <c r="L67" s="622"/>
      <c r="M67" s="624"/>
      <c r="N67" s="647"/>
      <c r="O67" s="31"/>
    </row>
    <row r="68" spans="1:15">
      <c r="A68" s="637"/>
      <c r="B68" s="637"/>
      <c r="C68" s="637"/>
      <c r="D68" s="639"/>
      <c r="E68" s="641"/>
      <c r="F68" s="642"/>
      <c r="G68" s="468"/>
      <c r="H68" s="645"/>
      <c r="I68" s="645"/>
      <c r="J68" s="622"/>
      <c r="K68" s="622"/>
      <c r="L68" s="622"/>
      <c r="M68" s="624"/>
      <c r="N68" s="647"/>
      <c r="O68" s="31"/>
    </row>
    <row r="69" spans="1:15">
      <c r="A69" s="637"/>
      <c r="B69" s="637"/>
      <c r="C69" s="637"/>
      <c r="D69" s="639"/>
      <c r="E69" s="641"/>
      <c r="F69" s="642"/>
      <c r="G69" s="468"/>
      <c r="H69" s="645"/>
      <c r="I69" s="645"/>
      <c r="J69" s="622"/>
      <c r="K69" s="622"/>
      <c r="L69" s="622"/>
      <c r="M69" s="624"/>
      <c r="N69" s="647"/>
      <c r="O69" s="31"/>
    </row>
  </sheetData>
  <mergeCells count="110">
    <mergeCell ref="F40:F49"/>
    <mergeCell ref="G40:G49"/>
    <mergeCell ref="H40:H49"/>
    <mergeCell ref="I40:I49"/>
    <mergeCell ref="J40:J49"/>
    <mergeCell ref="A40:A49"/>
    <mergeCell ref="B40:B49"/>
    <mergeCell ref="C40:C49"/>
    <mergeCell ref="D40:D49"/>
    <mergeCell ref="E40:E49"/>
    <mergeCell ref="N10:N19"/>
    <mergeCell ref="N20:N29"/>
    <mergeCell ref="N30:N39"/>
    <mergeCell ref="N50:N59"/>
    <mergeCell ref="N60:N69"/>
    <mergeCell ref="G20:G29"/>
    <mergeCell ref="H20:H29"/>
    <mergeCell ref="H10:H19"/>
    <mergeCell ref="I10:I19"/>
    <mergeCell ref="K50:K59"/>
    <mergeCell ref="L50:L59"/>
    <mergeCell ref="M50:M59"/>
    <mergeCell ref="G30:G39"/>
    <mergeCell ref="H30:H39"/>
    <mergeCell ref="I30:I39"/>
    <mergeCell ref="M30:M39"/>
    <mergeCell ref="N40:N49"/>
    <mergeCell ref="K40:K49"/>
    <mergeCell ref="L40:L49"/>
    <mergeCell ref="M40:M49"/>
    <mergeCell ref="G10:G19"/>
    <mergeCell ref="I20:I29"/>
    <mergeCell ref="J10:J19"/>
    <mergeCell ref="K10:K19"/>
    <mergeCell ref="A60:A69"/>
    <mergeCell ref="B60:B69"/>
    <mergeCell ref="C60:C69"/>
    <mergeCell ref="D60:D69"/>
    <mergeCell ref="E60:E69"/>
    <mergeCell ref="K60:K69"/>
    <mergeCell ref="L60:L69"/>
    <mergeCell ref="M60:M69"/>
    <mergeCell ref="F60:F69"/>
    <mergeCell ref="G60:G69"/>
    <mergeCell ref="H60:H69"/>
    <mergeCell ref="I60:I69"/>
    <mergeCell ref="J60:J69"/>
    <mergeCell ref="F50:F59"/>
    <mergeCell ref="G50:G59"/>
    <mergeCell ref="H50:H59"/>
    <mergeCell ref="I50:I59"/>
    <mergeCell ref="J50:J59"/>
    <mergeCell ref="A50:A59"/>
    <mergeCell ref="B50:B59"/>
    <mergeCell ref="C50:C59"/>
    <mergeCell ref="D50:D59"/>
    <mergeCell ref="E50:E59"/>
    <mergeCell ref="A30:A39"/>
    <mergeCell ref="B30:B39"/>
    <mergeCell ref="C30:C39"/>
    <mergeCell ref="D30:D39"/>
    <mergeCell ref="E30:E39"/>
    <mergeCell ref="F30:F39"/>
    <mergeCell ref="J30:J39"/>
    <mergeCell ref="K30:K39"/>
    <mergeCell ref="L30:L39"/>
    <mergeCell ref="L10:L19"/>
    <mergeCell ref="M10:M19"/>
    <mergeCell ref="J20:J29"/>
    <mergeCell ref="K20:K29"/>
    <mergeCell ref="L20:L29"/>
    <mergeCell ref="M20:M29"/>
    <mergeCell ref="K8:K9"/>
    <mergeCell ref="L8:L9"/>
    <mergeCell ref="A4:B4"/>
    <mergeCell ref="A5:B5"/>
    <mergeCell ref="F10:F19"/>
    <mergeCell ref="A20:A29"/>
    <mergeCell ref="B20:B29"/>
    <mergeCell ref="C20:C29"/>
    <mergeCell ref="D20:D29"/>
    <mergeCell ref="E20:E29"/>
    <mergeCell ref="F20:F29"/>
    <mergeCell ref="A10:A19"/>
    <mergeCell ref="B10:B19"/>
    <mergeCell ref="C10:C19"/>
    <mergeCell ref="D10:D19"/>
    <mergeCell ref="E10:E19"/>
    <mergeCell ref="A1:B2"/>
    <mergeCell ref="C1:J3"/>
    <mergeCell ref="C4:M4"/>
    <mergeCell ref="C5:M5"/>
    <mergeCell ref="A6:B6"/>
    <mergeCell ref="A7:C7"/>
    <mergeCell ref="D7:F7"/>
    <mergeCell ref="C6:M6"/>
    <mergeCell ref="M7:M9"/>
    <mergeCell ref="H7:H9"/>
    <mergeCell ref="I8:I9"/>
    <mergeCell ref="J8:J9"/>
    <mergeCell ref="F8:F9"/>
    <mergeCell ref="A8:A9"/>
    <mergeCell ref="B8:B9"/>
    <mergeCell ref="C8:C9"/>
    <mergeCell ref="D8:D9"/>
    <mergeCell ref="E8:E9"/>
    <mergeCell ref="K1:M3"/>
    <mergeCell ref="I7:J7"/>
    <mergeCell ref="K7:L7"/>
    <mergeCell ref="G7:G9"/>
  </mergeCells>
  <conditionalFormatting sqref="A7:B7">
    <cfRule type="containsText" dxfId="62" priority="904" operator="containsText" text="3- Moderado">
      <formula>NOT(ISERROR(SEARCH("3- Moderado",A7)))</formula>
    </cfRule>
    <cfRule type="containsText" dxfId="61" priority="905" operator="containsText" text="6- Moderado">
      <formula>NOT(ISERROR(SEARCH("6- Moderado",A7)))</formula>
    </cfRule>
    <cfRule type="containsText" dxfId="60" priority="906" operator="containsText" text="4- Moderado">
      <formula>NOT(ISERROR(SEARCH("4- Moderado",A7)))</formula>
    </cfRule>
    <cfRule type="containsText" dxfId="59" priority="907" operator="containsText" text="3- Bajo">
      <formula>NOT(ISERROR(SEARCH("3- Bajo",A7)))</formula>
    </cfRule>
    <cfRule type="containsText" dxfId="58" priority="908" operator="containsText" text="4- Bajo">
      <formula>NOT(ISERROR(SEARCH("4- Bajo",A7)))</formula>
    </cfRule>
    <cfRule type="containsText" dxfId="57" priority="909" operator="containsText" text="1- Bajo">
      <formula>NOT(ISERROR(SEARCH("1- Bajo",A7)))</formula>
    </cfRule>
  </conditionalFormatting>
  <conditionalFormatting sqref="A30:E30 A40:E40">
    <cfRule type="containsText" dxfId="56" priority="218" operator="containsText" text="3- Moderado">
      <formula>NOT(ISERROR(SEARCH("3- Moderado",A30)))</formula>
    </cfRule>
    <cfRule type="containsText" dxfId="55" priority="219" operator="containsText" text="6- Moderado">
      <formula>NOT(ISERROR(SEARCH("6- Moderado",A30)))</formula>
    </cfRule>
    <cfRule type="containsText" dxfId="54" priority="220" operator="containsText" text="4- Moderado">
      <formula>NOT(ISERROR(SEARCH("4- Moderado",A30)))</formula>
    </cfRule>
    <cfRule type="containsText" dxfId="53" priority="221" operator="containsText" text="3- Bajo">
      <formula>NOT(ISERROR(SEARCH("3- Bajo",A30)))</formula>
    </cfRule>
    <cfRule type="containsText" dxfId="52" priority="222" operator="containsText" text="4- Bajo">
      <formula>NOT(ISERROR(SEARCH("4- Bajo",A30)))</formula>
    </cfRule>
    <cfRule type="containsText" dxfId="51" priority="223" operator="containsText" text="1- Bajo">
      <formula>NOT(ISERROR(SEARCH("1- Bajo",A30)))</formula>
    </cfRule>
  </conditionalFormatting>
  <conditionalFormatting sqref="A50:E50">
    <cfRule type="containsText" dxfId="50" priority="190" operator="containsText" text="3- Moderado">
      <formula>NOT(ISERROR(SEARCH("3- Moderado",A50)))</formula>
    </cfRule>
    <cfRule type="containsText" dxfId="49" priority="191" operator="containsText" text="6- Moderado">
      <formula>NOT(ISERROR(SEARCH("6- Moderado",A50)))</formula>
    </cfRule>
    <cfRule type="containsText" dxfId="48" priority="192" operator="containsText" text="4- Moderado">
      <formula>NOT(ISERROR(SEARCH("4- Moderado",A50)))</formula>
    </cfRule>
    <cfRule type="containsText" dxfId="47" priority="193" operator="containsText" text="3- Bajo">
      <formula>NOT(ISERROR(SEARCH("3- Bajo",A50)))</formula>
    </cfRule>
    <cfRule type="containsText" dxfId="46" priority="194" operator="containsText" text="4- Bajo">
      <formula>NOT(ISERROR(SEARCH("4- Bajo",A50)))</formula>
    </cfRule>
    <cfRule type="containsText" dxfId="45" priority="195" operator="containsText" text="1- Bajo">
      <formula>NOT(ISERROR(SEARCH("1- Bajo",A50)))</formula>
    </cfRule>
  </conditionalFormatting>
  <conditionalFormatting sqref="A60:E60">
    <cfRule type="containsText" dxfId="44" priority="134" operator="containsText" text="3- Moderado">
      <formula>NOT(ISERROR(SEARCH("3- Moderado",A60)))</formula>
    </cfRule>
    <cfRule type="containsText" dxfId="43" priority="135" operator="containsText" text="6- Moderado">
      <formula>NOT(ISERROR(SEARCH("6- Moderado",A60)))</formula>
    </cfRule>
    <cfRule type="containsText" dxfId="42" priority="136" operator="containsText" text="4- Moderado">
      <formula>NOT(ISERROR(SEARCH("4- Moderado",A60)))</formula>
    </cfRule>
    <cfRule type="containsText" dxfId="41" priority="137" operator="containsText" text="3- Bajo">
      <formula>NOT(ISERROR(SEARCH("3- Bajo",A60)))</formula>
    </cfRule>
    <cfRule type="containsText" dxfId="40" priority="138" operator="containsText" text="4- Bajo">
      <formula>NOT(ISERROR(SEARCH("4- Bajo",A60)))</formula>
    </cfRule>
    <cfRule type="containsText" dxfId="39" priority="139" operator="containsText" text="1- Bajo">
      <formula>NOT(ISERROR(SEARCH("1- Bajo",A60)))</formula>
    </cfRule>
  </conditionalFormatting>
  <conditionalFormatting sqref="C8:F8">
    <cfRule type="containsText" dxfId="38" priority="236" operator="containsText" text="3- Moderado">
      <formula>NOT(ISERROR(SEARCH("3- Moderado",C8)))</formula>
    </cfRule>
    <cfRule type="containsText" dxfId="37" priority="237" operator="containsText" text="6- Moderado">
      <formula>NOT(ISERROR(SEARCH("6- Moderado",C8)))</formula>
    </cfRule>
    <cfRule type="containsText" dxfId="36" priority="238" operator="containsText" text="4- Moderado">
      <formula>NOT(ISERROR(SEARCH("4- Moderado",C8)))</formula>
    </cfRule>
    <cfRule type="containsText" dxfId="35" priority="239" operator="containsText" text="3- Bajo">
      <formula>NOT(ISERROR(SEARCH("3- Bajo",C8)))</formula>
    </cfRule>
    <cfRule type="containsText" dxfId="34" priority="240" operator="containsText" text="4- Bajo">
      <formula>NOT(ISERROR(SEARCH("4- Bajo",C8)))</formula>
    </cfRule>
    <cfRule type="containsText" dxfId="33" priority="241" operator="containsText" text="1- Bajo">
      <formula>NOT(ISERROR(SEARCH("1- Bajo",C8)))</formula>
    </cfRule>
  </conditionalFormatting>
  <conditionalFormatting sqref="D10 D20 D30:D69">
    <cfRule type="containsText" dxfId="32" priority="128" operator="containsText" text="Muy Alta">
      <formula>NOT(ISERROR(SEARCH("Muy Alta",D10)))</formula>
    </cfRule>
    <cfRule type="containsText" dxfId="31" priority="129" operator="containsText" text="Alta">
      <formula>NOT(ISERROR(SEARCH("Alta",D10)))</formula>
    </cfRule>
    <cfRule type="containsText" dxfId="30" priority="130" operator="containsText" text="Baja">
      <formula>NOT(ISERROR(SEARCH("Baja",D10)))</formula>
    </cfRule>
    <cfRule type="containsText" dxfId="29" priority="131" operator="containsText" text="Muy Baja">
      <formula>NOT(ISERROR(SEARCH("Muy Baja",D10)))</formula>
    </cfRule>
    <cfRule type="containsText" dxfId="28" priority="133" operator="containsText" text="Media">
      <formula>NOT(ISERROR(SEARCH("Media",D10)))</formula>
    </cfRule>
  </conditionalFormatting>
  <conditionalFormatting sqref="E10 E20 E30:E69">
    <cfRule type="containsText" dxfId="27" priority="124" operator="containsText" text="Catastrófico">
      <formula>NOT(ISERROR(SEARCH("Catastrófico",E10)))</formula>
    </cfRule>
    <cfRule type="containsText" dxfId="26" priority="125" operator="containsText" text="Mayor">
      <formula>NOT(ISERROR(SEARCH("Mayor",E10)))</formula>
    </cfRule>
    <cfRule type="containsText" dxfId="25" priority="126" operator="containsText" text="Menor">
      <formula>NOT(ISERROR(SEARCH("Menor",E10)))</formula>
    </cfRule>
    <cfRule type="containsText" dxfId="24" priority="127" operator="containsText" text="Leve">
      <formula>NOT(ISERROR(SEARCH("Leve",E10)))</formula>
    </cfRule>
  </conditionalFormatting>
  <conditionalFormatting sqref="E20:F20 E30:F69">
    <cfRule type="containsText" dxfId="23" priority="132" operator="containsText" text="Moderado">
      <formula>NOT(ISERROR(SEARCH("Moderado",E20)))</formula>
    </cfRule>
  </conditionalFormatting>
  <conditionalFormatting sqref="F10 F20 F30:F69">
    <cfRule type="containsText" dxfId="22" priority="147" operator="containsText" text="Bajo">
      <formula>NOT(ISERROR(SEARCH("Bajo",F10)))</formula>
    </cfRule>
    <cfRule type="containsText" dxfId="21" priority="148" operator="containsText" text="Moderado">
      <formula>NOT(ISERROR(SEARCH("Moderado",F10)))</formula>
    </cfRule>
    <cfRule type="containsText" dxfId="20" priority="149" operator="containsText" text="Alto">
      <formula>NOT(ISERROR(SEARCH("Alto",F10)))</formula>
    </cfRule>
    <cfRule type="containsText" dxfId="19" priority="150" operator="containsText" text="Extremo">
      <formula>NOT(ISERROR(SEARCH("Extremo",F10)))</formula>
    </cfRule>
  </conditionalFormatting>
  <conditionalFormatting sqref="F30:F49">
    <cfRule type="colorScale" priority="235">
      <colorScale>
        <cfvo type="min"/>
        <cfvo type="max"/>
        <color rgb="FFFF7128"/>
        <color rgb="FFFFEF9C"/>
      </colorScale>
    </cfRule>
  </conditionalFormatting>
  <conditionalFormatting sqref="F50:F59">
    <cfRule type="colorScale" priority="207">
      <colorScale>
        <cfvo type="min"/>
        <cfvo type="max"/>
        <color rgb="FFFF7128"/>
        <color rgb="FFFFEF9C"/>
      </colorScale>
    </cfRule>
  </conditionalFormatting>
  <conditionalFormatting sqref="A10:C10">
    <cfRule type="containsText" dxfId="18" priority="34" operator="containsText" text="3- Moderado">
      <formula>NOT(ISERROR(SEARCH("3- Moderado",A10)))</formula>
    </cfRule>
    <cfRule type="containsText" dxfId="17" priority="35" operator="containsText" text="6- Moderado">
      <formula>NOT(ISERROR(SEARCH("6- Moderado",A10)))</formula>
    </cfRule>
    <cfRule type="containsText" dxfId="16" priority="36" operator="containsText" text="4- Moderado">
      <formula>NOT(ISERROR(SEARCH("4- Moderado",A10)))</formula>
    </cfRule>
    <cfRule type="containsText" dxfId="15" priority="37" operator="containsText" text="3- Bajo">
      <formula>NOT(ISERROR(SEARCH("3- Bajo",A10)))</formula>
    </cfRule>
    <cfRule type="containsText" dxfId="14" priority="38" operator="containsText" text="4- Bajo">
      <formula>NOT(ISERROR(SEARCH("4- Bajo",A10)))</formula>
    </cfRule>
    <cfRule type="containsText" dxfId="13" priority="39" operator="containsText" text="1- Bajo">
      <formula>NOT(ISERROR(SEARCH("1- Bajo",A10)))</formula>
    </cfRule>
  </conditionalFormatting>
  <conditionalFormatting sqref="F20 F10">
    <cfRule type="colorScale" priority="1608">
      <colorScale>
        <cfvo type="min"/>
        <cfvo type="max"/>
        <color rgb="FFFF7128"/>
        <color rgb="FFFFEF9C"/>
      </colorScale>
    </cfRule>
  </conditionalFormatting>
  <conditionalFormatting sqref="A20:E20">
    <cfRule type="containsText" dxfId="12" priority="8" operator="containsText" text="3- Moderado">
      <formula>NOT(ISERROR(SEARCH("3- Moderado",A20)))</formula>
    </cfRule>
    <cfRule type="containsText" dxfId="11" priority="9" operator="containsText" text="6- Moderado">
      <formula>NOT(ISERROR(SEARCH("6- Moderado",A20)))</formula>
    </cfRule>
    <cfRule type="containsText" dxfId="10" priority="10" operator="containsText" text="4- Moderado">
      <formula>NOT(ISERROR(SEARCH("4- Moderado",A20)))</formula>
    </cfRule>
    <cfRule type="containsText" dxfId="9" priority="11" operator="containsText" text="3- Bajo">
      <formula>NOT(ISERROR(SEARCH("3- Bajo",A20)))</formula>
    </cfRule>
    <cfRule type="containsText" dxfId="8" priority="12" operator="containsText" text="4- Bajo">
      <formula>NOT(ISERROR(SEARCH("4- Bajo",A20)))</formula>
    </cfRule>
    <cfRule type="containsText" dxfId="7" priority="13" operator="containsText" text="1- Bajo">
      <formula>NOT(ISERROR(SEARCH("1- Bajo",A20)))</formula>
    </cfRule>
  </conditionalFormatting>
  <conditionalFormatting sqref="E10:F10">
    <cfRule type="containsText" dxfId="6" priority="7" operator="containsText" text="Moderado">
      <formula>NOT(ISERROR(SEARCH("Moderado",E10)))</formula>
    </cfRule>
  </conditionalFormatting>
  <conditionalFormatting sqref="D10:E10">
    <cfRule type="containsText" dxfId="5" priority="1" operator="containsText" text="3- Moderado">
      <formula>NOT(ISERROR(SEARCH("3- Moderado",D10)))</formula>
    </cfRule>
    <cfRule type="containsText" dxfId="4" priority="2" operator="containsText" text="6- Moderado">
      <formula>NOT(ISERROR(SEARCH("6- Moderado",D10)))</formula>
    </cfRule>
    <cfRule type="containsText" dxfId="3" priority="3" operator="containsText" text="4- Moderado">
      <formula>NOT(ISERROR(SEARCH("4- Moderado",D10)))</formula>
    </cfRule>
    <cfRule type="containsText" dxfId="2" priority="4" operator="containsText" text="3- Bajo">
      <formula>NOT(ISERROR(SEARCH("3- Bajo",D10)))</formula>
    </cfRule>
    <cfRule type="containsText" dxfId="1" priority="5" operator="containsText" text="4- Bajo">
      <formula>NOT(ISERROR(SEARCH("4- Bajo",D10)))</formula>
    </cfRule>
    <cfRule type="containsText" dxfId="0" priority="6" operator="containsText" text="1- Bajo">
      <formula>NOT(ISERROR(SEARCH("1- Bajo",D10)))</formula>
    </cfRule>
  </conditionalFormatting>
  <conditionalFormatting sqref="F60:F69">
    <cfRule type="colorScale" priority="160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 G20 G30:G69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2.xml><?xml version="1.0" encoding="utf-8"?>
<ds:datastoreItem xmlns:ds="http://schemas.openxmlformats.org/officeDocument/2006/customXml" ds:itemID="{934FE77C-0CD7-4B5B-986B-668A9E538324}">
  <ds:schemaRefs>
    <ds:schemaRef ds:uri="http://www.w3.org/XML/1998/namespace"/>
    <ds:schemaRef ds:uri="http://schemas.openxmlformats.org/package/2006/metadata/core-properties"/>
    <ds:schemaRef ds:uri="http://purl.org/dc/dcmitype/"/>
    <ds:schemaRef ds:uri="http://schemas.microsoft.com/office/2006/documentManagement/types"/>
    <ds:schemaRef ds:uri="http://purl.org/dc/elements/1.1/"/>
    <ds:schemaRef ds:uri="1f8d7d97-b52e-4e8e-add1-cddb6c7f9c6e"/>
    <ds:schemaRef ds:uri="http://schemas.microsoft.com/office/2006/metadata/properties"/>
    <ds:schemaRef ds:uri="http://schemas.microsoft.com/office/infopath/2007/PartnerControls"/>
    <ds:schemaRef ds:uri="ebe62426-be44-4ac6-b4e7-c6e91301097f"/>
    <ds:schemaRef ds:uri="http://purl.org/dc/terms/"/>
  </ds:schemaRefs>
</ds:datastoreItem>
</file>

<file path=customXml/itemProps3.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2024-11-13T16:09:18Z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